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USUARIO\Google Drive\Torres de Ventura\Ejecucion\Tecnico\Obra Torres de Ventura\02.Muros de Contencion\01.Circulacion\"/>
    </mc:Choice>
  </mc:AlternateContent>
  <xr:revisionPtr revIDLastSave="0" documentId="13_ncr:1_{96B0E899-FD9F-4ACB-9FF7-DE2BFD9861D3}" xr6:coauthVersionLast="46" xr6:coauthVersionMax="46" xr10:uidLastSave="{00000000-0000-0000-0000-000000000000}"/>
  <bookViews>
    <workbookView xWindow="-120" yWindow="-120" windowWidth="29040" windowHeight="15840" tabRatio="794" activeTab="6" xr2:uid="{00000000-000D-0000-FFFF-FFFF00000000}"/>
  </bookViews>
  <sheets>
    <sheet name="Ref. Transversal" sheetId="1" r:id="rId1"/>
    <sheet name="Ref. Longitudinal" sheetId="2" r:id="rId2"/>
    <sheet name="MC 1" sheetId="14" r:id="rId3"/>
    <sheet name="MC 2" sheetId="12" r:id="rId4"/>
    <sheet name="MC 3" sheetId="11" r:id="rId5"/>
    <sheet name="MC 8" sheetId="13" r:id="rId6"/>
    <sheet name="MC 4" sheetId="3" r:id="rId7"/>
    <sheet name="MC 5" sheetId="4" r:id="rId8"/>
    <sheet name="MC 6" sheetId="5" r:id="rId9"/>
    <sheet name="MC 7" sheetId="6" r:id="rId10"/>
    <sheet name="MC 9" sheetId="7" r:id="rId11"/>
    <sheet name="MC 10" sheetId="8" r:id="rId12"/>
    <sheet name="RESUMEN" sheetId="9" r:id="rId13"/>
    <sheet name="Hoja1" sheetId="10" r:id="rId14"/>
  </sheets>
  <definedNames>
    <definedName name="_xlnm._FilterDatabase" localSheetId="2" hidden="1">'MC 1'!$A$8:$Q$59</definedName>
    <definedName name="_xlnm._FilterDatabase" localSheetId="3" hidden="1">'MC 2'!$A$8:$Q$55</definedName>
    <definedName name="_xlnm._FilterDatabase" localSheetId="4" hidden="1">'MC 3'!$A$8:$Q$63</definedName>
    <definedName name="_xlnm._FilterDatabase" localSheetId="5" hidden="1">'MC 8'!$A$8:$Q$67</definedName>
    <definedName name="_xlnm._FilterDatabase" localSheetId="0" hidden="1">'Ref. Transversal'!$A$8:$Q$147</definedName>
    <definedName name="_xlnm.Print_Area" localSheetId="2">'MC 1'!$A$5:$I$50</definedName>
    <definedName name="_xlnm.Print_Area" localSheetId="3">'MC 2'!$A$5:$I$46</definedName>
    <definedName name="_xlnm.Print_Area" localSheetId="4">'MC 3'!$A$5:$I$54</definedName>
    <definedName name="_xlnm.Print_Area" localSheetId="5">'MC 8'!$A$5:$I$57</definedName>
  </definedNames>
  <calcPr calcId="191029"/>
  <extLst>
    <ext uri="GoogleSheetsCustomDataVersion1">
      <go:sheetsCustomData xmlns:go="http://customooxmlschemas.google.com/" r:id="rId15" roundtripDataSignature="AMtx7miuNhl72z2JieUDFYO50U8BWW6Y9w=="/>
    </ext>
  </extLst>
</workbook>
</file>

<file path=xl/calcChain.xml><?xml version="1.0" encoding="utf-8"?>
<calcChain xmlns="http://schemas.openxmlformats.org/spreadsheetml/2006/main">
  <c r="I41" i="14" l="1"/>
  <c r="I39" i="12" s="1"/>
  <c r="I47" i="12" s="1"/>
  <c r="I39" i="14"/>
  <c r="M39" i="14" s="1"/>
  <c r="K55" i="11"/>
  <c r="J55" i="11"/>
  <c r="I55" i="11"/>
  <c r="H55" i="11"/>
  <c r="I53" i="11"/>
  <c r="M53" i="11" s="1"/>
  <c r="H53" i="11"/>
  <c r="J53" i="11" s="1"/>
  <c r="K53" i="11" s="1"/>
  <c r="H47" i="12"/>
  <c r="I45" i="12"/>
  <c r="M45" i="12" s="1"/>
  <c r="H45" i="12"/>
  <c r="J45" i="12" s="1"/>
  <c r="K45" i="12" s="1"/>
  <c r="H51" i="14"/>
  <c r="I49" i="14"/>
  <c r="M49" i="14"/>
  <c r="H49" i="14"/>
  <c r="D7" i="6"/>
  <c r="H7" i="6" s="1"/>
  <c r="J7" i="6" s="1"/>
  <c r="K7" i="6" s="1"/>
  <c r="D7" i="5"/>
  <c r="H7" i="5" s="1"/>
  <c r="J7" i="5" s="1"/>
  <c r="K7" i="5" s="1"/>
  <c r="D7" i="4"/>
  <c r="I32" i="4"/>
  <c r="D7" i="3"/>
  <c r="D11" i="11"/>
  <c r="H11" i="11" s="1"/>
  <c r="D11" i="12"/>
  <c r="H11" i="12" s="1"/>
  <c r="D11" i="14"/>
  <c r="I43" i="12"/>
  <c r="J43" i="12" s="1"/>
  <c r="K43" i="12" s="1"/>
  <c r="I41" i="12"/>
  <c r="I51" i="11"/>
  <c r="J51" i="11" s="1"/>
  <c r="K51" i="11" s="1"/>
  <c r="I49" i="11"/>
  <c r="I47" i="11"/>
  <c r="I45" i="11"/>
  <c r="M45" i="11" s="1"/>
  <c r="I43" i="11"/>
  <c r="M43" i="11" s="1"/>
  <c r="W43" i="13"/>
  <c r="W39" i="13"/>
  <c r="W37" i="13"/>
  <c r="W35" i="13"/>
  <c r="W33" i="13"/>
  <c r="W31" i="13"/>
  <c r="X29" i="13"/>
  <c r="W29" i="13"/>
  <c r="W27" i="13"/>
  <c r="W25" i="13"/>
  <c r="W23" i="13"/>
  <c r="X21" i="13"/>
  <c r="W21" i="13"/>
  <c r="W19" i="13"/>
  <c r="W17" i="13"/>
  <c r="W15" i="13"/>
  <c r="X13" i="13"/>
  <c r="W13" i="13"/>
  <c r="W11" i="13"/>
  <c r="W9" i="13"/>
  <c r="I37" i="12"/>
  <c r="M37" i="12" s="1"/>
  <c r="I139" i="1"/>
  <c r="I137" i="1"/>
  <c r="K60" i="13"/>
  <c r="J60" i="13"/>
  <c r="I60" i="13"/>
  <c r="H60" i="13"/>
  <c r="I57" i="13"/>
  <c r="H57" i="13"/>
  <c r="I55" i="13"/>
  <c r="H55" i="13"/>
  <c r="J55" i="13" s="1"/>
  <c r="K55" i="13" s="1"/>
  <c r="M53" i="13"/>
  <c r="I53" i="13"/>
  <c r="H53" i="13"/>
  <c r="J53" i="13" s="1"/>
  <c r="K53" i="13" s="1"/>
  <c r="M51" i="13"/>
  <c r="J51" i="13"/>
  <c r="K51" i="13" s="1"/>
  <c r="I51" i="13"/>
  <c r="H51" i="13"/>
  <c r="R51" i="13" s="1"/>
  <c r="M49" i="13"/>
  <c r="I49" i="13"/>
  <c r="J49" i="13" s="1"/>
  <c r="K49" i="13" s="1"/>
  <c r="I47" i="13"/>
  <c r="H47" i="13"/>
  <c r="J47" i="13" s="1"/>
  <c r="K47" i="13" s="1"/>
  <c r="M45" i="13"/>
  <c r="J45" i="13"/>
  <c r="K45" i="13" s="1"/>
  <c r="I45" i="13"/>
  <c r="H45" i="13"/>
  <c r="R45" i="13" s="1"/>
  <c r="H13" i="13"/>
  <c r="N13" i="13" s="1"/>
  <c r="O13" i="13" s="1"/>
  <c r="M51" i="11"/>
  <c r="H51" i="11"/>
  <c r="R51" i="11" s="1"/>
  <c r="H49" i="11"/>
  <c r="H47" i="11"/>
  <c r="J45" i="11"/>
  <c r="K45" i="11" s="1"/>
  <c r="H45" i="11"/>
  <c r="R45" i="11" s="1"/>
  <c r="H43" i="11"/>
  <c r="H43" i="12"/>
  <c r="R43" i="12" s="1"/>
  <c r="H41" i="12"/>
  <c r="H39" i="12"/>
  <c r="H37" i="12"/>
  <c r="M47" i="14"/>
  <c r="J47" i="14"/>
  <c r="K47" i="14" s="1"/>
  <c r="I47" i="14"/>
  <c r="H47" i="14"/>
  <c r="R47" i="14" s="1"/>
  <c r="I45" i="14"/>
  <c r="H45" i="14"/>
  <c r="J45" i="14" s="1"/>
  <c r="K45" i="14" s="1"/>
  <c r="I43" i="14"/>
  <c r="H43" i="14"/>
  <c r="J43" i="14" s="1"/>
  <c r="K43" i="14" s="1"/>
  <c r="C42" i="14"/>
  <c r="H41" i="14"/>
  <c r="H39" i="14"/>
  <c r="M10" i="2"/>
  <c r="I10" i="2"/>
  <c r="H10" i="2"/>
  <c r="J10" i="2" s="1"/>
  <c r="K10" i="2" s="1"/>
  <c r="I8" i="2"/>
  <c r="H8" i="2"/>
  <c r="J8" i="2" s="1"/>
  <c r="K8" i="2" s="1"/>
  <c r="I6" i="2"/>
  <c r="J6" i="2" s="1"/>
  <c r="K6" i="2" s="1"/>
  <c r="H6" i="2"/>
  <c r="R6" i="2" s="1"/>
  <c r="C5" i="2"/>
  <c r="M4" i="2"/>
  <c r="I4" i="2"/>
  <c r="H4" i="2"/>
  <c r="J4" i="2" s="1"/>
  <c r="K4" i="2" s="1"/>
  <c r="M2" i="2"/>
  <c r="J2" i="2"/>
  <c r="K2" i="2" s="1"/>
  <c r="I2" i="2"/>
  <c r="H2" i="2"/>
  <c r="R2" i="2" s="1"/>
  <c r="K58" i="14"/>
  <c r="Q53" i="14"/>
  <c r="I37" i="14"/>
  <c r="M37" i="14" s="1"/>
  <c r="H37" i="14"/>
  <c r="M35" i="14"/>
  <c r="H35" i="14"/>
  <c r="J35" i="14" s="1"/>
  <c r="K35" i="14" s="1"/>
  <c r="M33" i="14"/>
  <c r="H33" i="14"/>
  <c r="N33" i="14" s="1"/>
  <c r="O33" i="14" s="1"/>
  <c r="M31" i="14"/>
  <c r="H31" i="14"/>
  <c r="J31" i="14" s="1"/>
  <c r="K31" i="14" s="1"/>
  <c r="M29" i="14"/>
  <c r="H29" i="14"/>
  <c r="P29" i="14" s="1"/>
  <c r="P27" i="14"/>
  <c r="M27" i="14"/>
  <c r="H27" i="14"/>
  <c r="M25" i="14"/>
  <c r="H25" i="14"/>
  <c r="N25" i="14" s="1"/>
  <c r="O25" i="14" s="1"/>
  <c r="M23" i="14"/>
  <c r="H23" i="14"/>
  <c r="N23" i="14" s="1"/>
  <c r="O23" i="14" s="1"/>
  <c r="N21" i="14"/>
  <c r="O21" i="14" s="1"/>
  <c r="M21" i="14"/>
  <c r="H21" i="14"/>
  <c r="P21" i="14" s="1"/>
  <c r="M19" i="14"/>
  <c r="H19" i="14"/>
  <c r="J19" i="14" s="1"/>
  <c r="K19" i="14" s="1"/>
  <c r="M17" i="14"/>
  <c r="H17" i="14"/>
  <c r="N17" i="14" s="1"/>
  <c r="O17" i="14" s="1"/>
  <c r="I15" i="14"/>
  <c r="M15" i="14" s="1"/>
  <c r="H15" i="14"/>
  <c r="N15" i="14" s="1"/>
  <c r="O15" i="14" s="1"/>
  <c r="I13" i="14"/>
  <c r="M13" i="14" s="1"/>
  <c r="H13" i="14"/>
  <c r="J13" i="14" s="1"/>
  <c r="K13" i="14" s="1"/>
  <c r="I11" i="14"/>
  <c r="M11" i="14" s="1"/>
  <c r="H11" i="14"/>
  <c r="N11" i="14" s="1"/>
  <c r="I9" i="14"/>
  <c r="H9" i="14"/>
  <c r="J9" i="14" s="1"/>
  <c r="K64" i="13"/>
  <c r="Q61" i="13"/>
  <c r="I43" i="13"/>
  <c r="I41" i="13" s="1"/>
  <c r="M41" i="13" s="1"/>
  <c r="H43" i="13"/>
  <c r="D41" i="13"/>
  <c r="H41" i="13" s="1"/>
  <c r="P41" i="13" s="1"/>
  <c r="M39" i="13"/>
  <c r="H39" i="13"/>
  <c r="N39" i="13" s="1"/>
  <c r="O39" i="13" s="1"/>
  <c r="M37" i="13"/>
  <c r="H37" i="13"/>
  <c r="P37" i="13" s="1"/>
  <c r="M35" i="13"/>
  <c r="H35" i="13"/>
  <c r="J35" i="13" s="1"/>
  <c r="K35" i="13" s="1"/>
  <c r="Y35" i="13" s="1"/>
  <c r="M33" i="13"/>
  <c r="H33" i="13"/>
  <c r="N33" i="13" s="1"/>
  <c r="O33" i="13" s="1"/>
  <c r="M31" i="13"/>
  <c r="H31" i="13"/>
  <c r="P31" i="13" s="1"/>
  <c r="N29" i="13"/>
  <c r="O29" i="13" s="1"/>
  <c r="M29" i="13"/>
  <c r="J29" i="13"/>
  <c r="K29" i="13" s="1"/>
  <c r="Y29" i="13" s="1"/>
  <c r="H29" i="13"/>
  <c r="P29" i="13" s="1"/>
  <c r="M27" i="13"/>
  <c r="H27" i="13"/>
  <c r="J27" i="13" s="1"/>
  <c r="K27" i="13" s="1"/>
  <c r="Y27" i="13" s="1"/>
  <c r="M25" i="13"/>
  <c r="H25" i="13"/>
  <c r="N25" i="13" s="1"/>
  <c r="O25" i="13" s="1"/>
  <c r="T23" i="13"/>
  <c r="P23" i="13"/>
  <c r="M23" i="13"/>
  <c r="H23" i="13"/>
  <c r="N23" i="13" s="1"/>
  <c r="O23" i="13" s="1"/>
  <c r="S22" i="13"/>
  <c r="T22" i="13" s="1"/>
  <c r="N21" i="13"/>
  <c r="O21" i="13" s="1"/>
  <c r="M21" i="13"/>
  <c r="H21" i="13"/>
  <c r="J21" i="13" s="1"/>
  <c r="K21" i="13" s="1"/>
  <c r="Y21" i="13" s="1"/>
  <c r="P19" i="13"/>
  <c r="M19" i="13"/>
  <c r="H19" i="13"/>
  <c r="N19" i="13" s="1"/>
  <c r="O19" i="13" s="1"/>
  <c r="M17" i="13"/>
  <c r="H17" i="13"/>
  <c r="P17" i="13" s="1"/>
  <c r="M15" i="13"/>
  <c r="H15" i="13"/>
  <c r="P15" i="13" s="1"/>
  <c r="M13" i="13"/>
  <c r="J13" i="13"/>
  <c r="K13" i="13" s="1"/>
  <c r="Y13" i="13" s="1"/>
  <c r="H11" i="13"/>
  <c r="N11" i="13" s="1"/>
  <c r="O11" i="13" s="1"/>
  <c r="I9" i="13"/>
  <c r="H9" i="13"/>
  <c r="N9" i="13" s="1"/>
  <c r="O9" i="13" s="1"/>
  <c r="K54" i="12"/>
  <c r="Q49" i="12"/>
  <c r="M35" i="12"/>
  <c r="H35" i="12"/>
  <c r="P35" i="12" s="1"/>
  <c r="I33" i="12"/>
  <c r="M33" i="12" s="1"/>
  <c r="H33" i="12"/>
  <c r="N33" i="12" s="1"/>
  <c r="M31" i="12"/>
  <c r="H31" i="12"/>
  <c r="N31" i="12" s="1"/>
  <c r="O31" i="12" s="1"/>
  <c r="M29" i="12"/>
  <c r="H29" i="12"/>
  <c r="J29" i="12" s="1"/>
  <c r="K29" i="12" s="1"/>
  <c r="M27" i="12"/>
  <c r="H27" i="12"/>
  <c r="N27" i="12" s="1"/>
  <c r="O27" i="12" s="1"/>
  <c r="M25" i="12"/>
  <c r="H25" i="12"/>
  <c r="P25" i="12" s="1"/>
  <c r="M23" i="12"/>
  <c r="H23" i="12"/>
  <c r="I21" i="12"/>
  <c r="M21" i="12" s="1"/>
  <c r="H21" i="12"/>
  <c r="M19" i="12"/>
  <c r="H19" i="12"/>
  <c r="J19" i="12" s="1"/>
  <c r="K19" i="12" s="1"/>
  <c r="M17" i="12"/>
  <c r="H17" i="12"/>
  <c r="N17" i="12" s="1"/>
  <c r="O17" i="12" s="1"/>
  <c r="M15" i="12"/>
  <c r="H15" i="12"/>
  <c r="P15" i="12" s="1"/>
  <c r="M13" i="12"/>
  <c r="H13" i="12"/>
  <c r="N13" i="12" s="1"/>
  <c r="O13" i="12" s="1"/>
  <c r="I11" i="12"/>
  <c r="M11" i="12" s="1"/>
  <c r="I9" i="12"/>
  <c r="M9" i="12" s="1"/>
  <c r="H9" i="12"/>
  <c r="K62" i="11"/>
  <c r="Q59" i="11"/>
  <c r="H41" i="11"/>
  <c r="J41" i="11" s="1"/>
  <c r="K41" i="11" s="1"/>
  <c r="H39" i="11"/>
  <c r="J39" i="11" s="1"/>
  <c r="K39" i="11" s="1"/>
  <c r="H37" i="11"/>
  <c r="P37" i="11" s="1"/>
  <c r="H35" i="11"/>
  <c r="N35" i="11" s="1"/>
  <c r="O35" i="11" s="1"/>
  <c r="H33" i="11"/>
  <c r="N33" i="11" s="1"/>
  <c r="O33" i="11" s="1"/>
  <c r="H31" i="11"/>
  <c r="J31" i="11" s="1"/>
  <c r="K31" i="11" s="1"/>
  <c r="Z30" i="11"/>
  <c r="H29" i="11"/>
  <c r="H27" i="11"/>
  <c r="N27" i="11" s="1"/>
  <c r="O27" i="11" s="1"/>
  <c r="H25" i="11"/>
  <c r="H23" i="11"/>
  <c r="N23" i="11" s="1"/>
  <c r="O23" i="11" s="1"/>
  <c r="H21" i="11"/>
  <c r="N21" i="11" s="1"/>
  <c r="O21" i="11" s="1"/>
  <c r="H19" i="11"/>
  <c r="N19" i="11" s="1"/>
  <c r="O19" i="11" s="1"/>
  <c r="H17" i="11"/>
  <c r="N17" i="11" s="1"/>
  <c r="O17" i="11" s="1"/>
  <c r="Q15" i="11"/>
  <c r="P15" i="11"/>
  <c r="M15" i="11"/>
  <c r="H15" i="11"/>
  <c r="M13" i="11"/>
  <c r="H13" i="11"/>
  <c r="N13" i="11" s="1"/>
  <c r="O13" i="11" s="1"/>
  <c r="I11" i="11"/>
  <c r="M11" i="11" s="1"/>
  <c r="I9" i="11"/>
  <c r="H9" i="11"/>
  <c r="N9" i="11" s="1"/>
  <c r="I44" i="6"/>
  <c r="J44" i="6" s="1"/>
  <c r="K44" i="6" s="1"/>
  <c r="I71" i="5"/>
  <c r="M71" i="5" s="1"/>
  <c r="I72" i="3"/>
  <c r="M72" i="3" s="1"/>
  <c r="D41" i="3"/>
  <c r="D39" i="3"/>
  <c r="H39" i="3" s="1"/>
  <c r="J39" i="3" s="1"/>
  <c r="K39" i="3" s="1"/>
  <c r="D37" i="3"/>
  <c r="D35" i="3"/>
  <c r="D33" i="3"/>
  <c r="H33" i="3" s="1"/>
  <c r="J33" i="3" s="1"/>
  <c r="K33" i="3" s="1"/>
  <c r="D31" i="3"/>
  <c r="D29" i="3"/>
  <c r="D27" i="3"/>
  <c r="D25" i="3"/>
  <c r="H25" i="3" s="1"/>
  <c r="J25" i="3" s="1"/>
  <c r="K25" i="3" s="1"/>
  <c r="D23" i="3"/>
  <c r="H23" i="3" s="1"/>
  <c r="J23" i="3" s="1"/>
  <c r="K23" i="3" s="1"/>
  <c r="D21" i="3"/>
  <c r="H21" i="3" s="1"/>
  <c r="J21" i="3" s="1"/>
  <c r="K21" i="3" s="1"/>
  <c r="D19" i="3"/>
  <c r="D17" i="3"/>
  <c r="D15" i="3"/>
  <c r="H15" i="3" s="1"/>
  <c r="J15" i="3" s="1"/>
  <c r="K15" i="3" s="1"/>
  <c r="D13" i="3"/>
  <c r="H13" i="3" s="1"/>
  <c r="J13" i="3" s="1"/>
  <c r="K13" i="3" s="1"/>
  <c r="D11" i="3"/>
  <c r="H11" i="3" s="1"/>
  <c r="J11" i="3" s="1"/>
  <c r="K11" i="3" s="1"/>
  <c r="D9" i="3"/>
  <c r="D69" i="1"/>
  <c r="D41" i="1"/>
  <c r="H41" i="1" s="1"/>
  <c r="N41" i="1" s="1"/>
  <c r="O41" i="1" s="1"/>
  <c r="D11" i="1"/>
  <c r="H11" i="1" s="1"/>
  <c r="N11" i="1" s="1"/>
  <c r="O11" i="1" s="1"/>
  <c r="H29" i="1"/>
  <c r="H27" i="1"/>
  <c r="P27" i="1" s="1"/>
  <c r="H25" i="1"/>
  <c r="U32" i="10"/>
  <c r="U33" i="10" s="1"/>
  <c r="U31" i="10"/>
  <c r="T29" i="10"/>
  <c r="S29" i="10"/>
  <c r="S28" i="10"/>
  <c r="T28" i="10" s="1"/>
  <c r="O21" i="10"/>
  <c r="O23" i="10" s="1"/>
  <c r="O18" i="10"/>
  <c r="J8" i="10"/>
  <c r="K8" i="10" s="1"/>
  <c r="F8" i="10"/>
  <c r="G8" i="10" s="1"/>
  <c r="H8" i="10" s="1"/>
  <c r="F7" i="10"/>
  <c r="K6" i="10"/>
  <c r="J6" i="10"/>
  <c r="G6" i="10"/>
  <c r="H6" i="10" s="1"/>
  <c r="F6" i="10"/>
  <c r="F5" i="10"/>
  <c r="J5" i="10" s="1"/>
  <c r="K5" i="10" s="1"/>
  <c r="K4" i="10"/>
  <c r="J4" i="10"/>
  <c r="F4" i="10"/>
  <c r="G4" i="10" s="1"/>
  <c r="H4" i="10" s="1"/>
  <c r="E18" i="9"/>
  <c r="F18" i="9" s="1"/>
  <c r="F19" i="9" s="1"/>
  <c r="F14" i="9"/>
  <c r="E13" i="9"/>
  <c r="E4" i="9"/>
  <c r="M62" i="8"/>
  <c r="I60" i="8"/>
  <c r="M60" i="8" s="1"/>
  <c r="H60" i="8"/>
  <c r="M58" i="8"/>
  <c r="K58" i="8"/>
  <c r="I58" i="8"/>
  <c r="H58" i="8"/>
  <c r="J58" i="8" s="1"/>
  <c r="I56" i="8"/>
  <c r="H56" i="8"/>
  <c r="J56" i="8" s="1"/>
  <c r="K56" i="8" s="1"/>
  <c r="B56" i="8"/>
  <c r="J54" i="8"/>
  <c r="K54" i="8" s="1"/>
  <c r="I54" i="8"/>
  <c r="M54" i="8" s="1"/>
  <c r="H54" i="8"/>
  <c r="M45" i="8"/>
  <c r="I45" i="8"/>
  <c r="H45" i="8"/>
  <c r="J45" i="8" s="1"/>
  <c r="K45" i="8" s="1"/>
  <c r="B45" i="8"/>
  <c r="M43" i="8"/>
  <c r="J43" i="8"/>
  <c r="K43" i="8" s="1"/>
  <c r="I43" i="8"/>
  <c r="H43" i="8"/>
  <c r="J41" i="8"/>
  <c r="K41" i="8" s="1"/>
  <c r="I41" i="8"/>
  <c r="M41" i="8" s="1"/>
  <c r="H41" i="8"/>
  <c r="J39" i="8"/>
  <c r="K39" i="8" s="1"/>
  <c r="I39" i="8"/>
  <c r="M39" i="8" s="1"/>
  <c r="H39" i="8"/>
  <c r="M37" i="8"/>
  <c r="I37" i="8"/>
  <c r="H37" i="8"/>
  <c r="J37" i="8" s="1"/>
  <c r="K37" i="8" s="1"/>
  <c r="M35" i="8"/>
  <c r="K35" i="8"/>
  <c r="J35" i="8"/>
  <c r="I35" i="8"/>
  <c r="H35" i="8"/>
  <c r="M33" i="8"/>
  <c r="I33" i="8"/>
  <c r="H33" i="8"/>
  <c r="J33" i="8" s="1"/>
  <c r="K33" i="8" s="1"/>
  <c r="I31" i="8"/>
  <c r="M31" i="8" s="1"/>
  <c r="H31" i="8"/>
  <c r="J31" i="8" s="1"/>
  <c r="K31" i="8" s="1"/>
  <c r="B31" i="8"/>
  <c r="M29" i="8"/>
  <c r="I29" i="8"/>
  <c r="H29" i="8"/>
  <c r="J29" i="8" s="1"/>
  <c r="K29" i="8" s="1"/>
  <c r="B29" i="8"/>
  <c r="M27" i="8"/>
  <c r="J27" i="8"/>
  <c r="K27" i="8" s="1"/>
  <c r="I27" i="8"/>
  <c r="H27" i="8"/>
  <c r="M25" i="8"/>
  <c r="J25" i="8"/>
  <c r="K25" i="8" s="1"/>
  <c r="I25" i="8"/>
  <c r="H25" i="8"/>
  <c r="I23" i="8"/>
  <c r="M23" i="8" s="1"/>
  <c r="H23" i="8"/>
  <c r="J23" i="8" s="1"/>
  <c r="K23" i="8" s="1"/>
  <c r="M21" i="8"/>
  <c r="I21" i="8"/>
  <c r="H21" i="8"/>
  <c r="J21" i="8" s="1"/>
  <c r="K21" i="8" s="1"/>
  <c r="M19" i="8"/>
  <c r="K19" i="8"/>
  <c r="J19" i="8"/>
  <c r="I19" i="8"/>
  <c r="H19" i="8"/>
  <c r="M17" i="8"/>
  <c r="I17" i="8"/>
  <c r="H17" i="8"/>
  <c r="J17" i="8" s="1"/>
  <c r="K17" i="8" s="1"/>
  <c r="J15" i="8"/>
  <c r="K15" i="8" s="1"/>
  <c r="I15" i="8"/>
  <c r="M15" i="8" s="1"/>
  <c r="H15" i="8"/>
  <c r="B15" i="8"/>
  <c r="M13" i="8"/>
  <c r="I13" i="8"/>
  <c r="H13" i="8"/>
  <c r="J13" i="8" s="1"/>
  <c r="K13" i="8" s="1"/>
  <c r="B13" i="8"/>
  <c r="M11" i="8"/>
  <c r="J11" i="8"/>
  <c r="K11" i="8" s="1"/>
  <c r="I11" i="8"/>
  <c r="H11" i="8"/>
  <c r="J9" i="8"/>
  <c r="K9" i="8" s="1"/>
  <c r="I9" i="8"/>
  <c r="M9" i="8" s="1"/>
  <c r="H9" i="8"/>
  <c r="I7" i="8"/>
  <c r="M7" i="8" s="1"/>
  <c r="H7" i="8"/>
  <c r="B7" i="8"/>
  <c r="M5" i="8"/>
  <c r="I5" i="8"/>
  <c r="H5" i="8"/>
  <c r="J5" i="8" s="1"/>
  <c r="K5" i="8" s="1"/>
  <c r="F1" i="8"/>
  <c r="B58" i="8" s="1"/>
  <c r="I76" i="7"/>
  <c r="M76" i="7" s="1"/>
  <c r="H76" i="7"/>
  <c r="J76" i="7" s="1"/>
  <c r="K76" i="7" s="1"/>
  <c r="M74" i="7"/>
  <c r="J74" i="7"/>
  <c r="K74" i="7" s="1"/>
  <c r="I74" i="7"/>
  <c r="D74" i="7"/>
  <c r="H74" i="7" s="1"/>
  <c r="J72" i="7"/>
  <c r="K72" i="7" s="1"/>
  <c r="I72" i="7"/>
  <c r="H72" i="7"/>
  <c r="D72" i="7"/>
  <c r="I70" i="7"/>
  <c r="H70" i="7"/>
  <c r="J70" i="7" s="1"/>
  <c r="K70" i="7" s="1"/>
  <c r="I68" i="7"/>
  <c r="D68" i="7"/>
  <c r="H68" i="7" s="1"/>
  <c r="J68" i="7" s="1"/>
  <c r="K68" i="7" s="1"/>
  <c r="M66" i="7"/>
  <c r="J66" i="7"/>
  <c r="K66" i="7" s="1"/>
  <c r="I66" i="7"/>
  <c r="H66" i="7"/>
  <c r="M57" i="7"/>
  <c r="I57" i="7"/>
  <c r="H57" i="7"/>
  <c r="J57" i="7" s="1"/>
  <c r="K57" i="7" s="1"/>
  <c r="I55" i="7"/>
  <c r="M55" i="7" s="1"/>
  <c r="H55" i="7"/>
  <c r="J55" i="7" s="1"/>
  <c r="K55" i="7" s="1"/>
  <c r="I53" i="7"/>
  <c r="M53" i="7" s="1"/>
  <c r="H53" i="7"/>
  <c r="J53" i="7" s="1"/>
  <c r="K53" i="7" s="1"/>
  <c r="M51" i="7"/>
  <c r="J51" i="7"/>
  <c r="K51" i="7" s="1"/>
  <c r="I51" i="7"/>
  <c r="H51" i="7"/>
  <c r="M49" i="7"/>
  <c r="I49" i="7"/>
  <c r="H49" i="7"/>
  <c r="J49" i="7" s="1"/>
  <c r="K49" i="7" s="1"/>
  <c r="I47" i="7"/>
  <c r="M47" i="7" s="1"/>
  <c r="H47" i="7"/>
  <c r="J47" i="7" s="1"/>
  <c r="K47" i="7" s="1"/>
  <c r="I45" i="7"/>
  <c r="M45" i="7" s="1"/>
  <c r="H45" i="7"/>
  <c r="J45" i="7" s="1"/>
  <c r="K45" i="7" s="1"/>
  <c r="M43" i="7"/>
  <c r="J43" i="7"/>
  <c r="K43" i="7" s="1"/>
  <c r="I43" i="7"/>
  <c r="H43" i="7"/>
  <c r="M41" i="7"/>
  <c r="I41" i="7"/>
  <c r="H41" i="7"/>
  <c r="J41" i="7" s="1"/>
  <c r="K41" i="7" s="1"/>
  <c r="I39" i="7"/>
  <c r="M39" i="7" s="1"/>
  <c r="H39" i="7"/>
  <c r="J39" i="7" s="1"/>
  <c r="K39" i="7" s="1"/>
  <c r="I37" i="7"/>
  <c r="M37" i="7" s="1"/>
  <c r="H37" i="7"/>
  <c r="J37" i="7" s="1"/>
  <c r="K37" i="7" s="1"/>
  <c r="M35" i="7"/>
  <c r="J35" i="7"/>
  <c r="K35" i="7" s="1"/>
  <c r="I35" i="7"/>
  <c r="H35" i="7"/>
  <c r="M33" i="7"/>
  <c r="I33" i="7"/>
  <c r="H33" i="7"/>
  <c r="J33" i="7" s="1"/>
  <c r="K33" i="7" s="1"/>
  <c r="I31" i="7"/>
  <c r="M31" i="7" s="1"/>
  <c r="H31" i="7"/>
  <c r="J31" i="7" s="1"/>
  <c r="K31" i="7" s="1"/>
  <c r="I29" i="7"/>
  <c r="M29" i="7" s="1"/>
  <c r="H29" i="7"/>
  <c r="J29" i="7" s="1"/>
  <c r="K29" i="7" s="1"/>
  <c r="M27" i="7"/>
  <c r="J27" i="7"/>
  <c r="K27" i="7" s="1"/>
  <c r="I27" i="7"/>
  <c r="H27" i="7"/>
  <c r="M25" i="7"/>
  <c r="I25" i="7"/>
  <c r="H25" i="7"/>
  <c r="J25" i="7" s="1"/>
  <c r="K25" i="7" s="1"/>
  <c r="I23" i="7"/>
  <c r="M23" i="7" s="1"/>
  <c r="H23" i="7"/>
  <c r="J23" i="7" s="1"/>
  <c r="K23" i="7" s="1"/>
  <c r="I21" i="7"/>
  <c r="M21" i="7" s="1"/>
  <c r="H21" i="7"/>
  <c r="J21" i="7" s="1"/>
  <c r="K21" i="7" s="1"/>
  <c r="M19" i="7"/>
  <c r="J19" i="7"/>
  <c r="K19" i="7" s="1"/>
  <c r="I19" i="7"/>
  <c r="H19" i="7"/>
  <c r="M17" i="7"/>
  <c r="I17" i="7"/>
  <c r="H17" i="7"/>
  <c r="J17" i="7" s="1"/>
  <c r="K17" i="7" s="1"/>
  <c r="I15" i="7"/>
  <c r="M15" i="7" s="1"/>
  <c r="H15" i="7"/>
  <c r="J15" i="7" s="1"/>
  <c r="K15" i="7" s="1"/>
  <c r="I13" i="7"/>
  <c r="M13" i="7" s="1"/>
  <c r="H13" i="7"/>
  <c r="J13" i="7" s="1"/>
  <c r="K13" i="7" s="1"/>
  <c r="M11" i="7"/>
  <c r="J11" i="7"/>
  <c r="K11" i="7" s="1"/>
  <c r="I11" i="7"/>
  <c r="H11" i="7"/>
  <c r="M9" i="7"/>
  <c r="I9" i="7"/>
  <c r="H9" i="7"/>
  <c r="J9" i="7" s="1"/>
  <c r="K9" i="7" s="1"/>
  <c r="I7" i="7"/>
  <c r="M7" i="7" s="1"/>
  <c r="H7" i="7"/>
  <c r="J7" i="7" s="1"/>
  <c r="K7" i="7" s="1"/>
  <c r="B7" i="7"/>
  <c r="I5" i="7"/>
  <c r="H5" i="7"/>
  <c r="J5" i="7" s="1"/>
  <c r="K5" i="7" s="1"/>
  <c r="F1" i="7"/>
  <c r="B43" i="7" s="1"/>
  <c r="M46" i="6"/>
  <c r="I46" i="6"/>
  <c r="H46" i="6"/>
  <c r="J46" i="6" s="1"/>
  <c r="K46" i="6" s="1"/>
  <c r="B46" i="6"/>
  <c r="M44" i="6"/>
  <c r="M48" i="6" s="1"/>
  <c r="H44" i="6"/>
  <c r="B44" i="6"/>
  <c r="M42" i="6"/>
  <c r="K42" i="6"/>
  <c r="J42" i="6"/>
  <c r="I42" i="6"/>
  <c r="H42" i="6"/>
  <c r="I21" i="6"/>
  <c r="H21" i="6"/>
  <c r="J21" i="6" s="1"/>
  <c r="K21" i="6" s="1"/>
  <c r="B21" i="6"/>
  <c r="I19" i="6"/>
  <c r="J19" i="6" s="1"/>
  <c r="K19" i="6" s="1"/>
  <c r="H19" i="6"/>
  <c r="B19" i="6"/>
  <c r="I17" i="6"/>
  <c r="H17" i="6"/>
  <c r="J17" i="6" s="1"/>
  <c r="K17" i="6" s="1"/>
  <c r="B17" i="6"/>
  <c r="I15" i="6"/>
  <c r="H15" i="6"/>
  <c r="B15" i="6"/>
  <c r="J13" i="6"/>
  <c r="K13" i="6" s="1"/>
  <c r="I13" i="6"/>
  <c r="H13" i="6"/>
  <c r="B13" i="6"/>
  <c r="I11" i="6"/>
  <c r="H11" i="6"/>
  <c r="J11" i="6" s="1"/>
  <c r="K11" i="6" s="1"/>
  <c r="B11" i="6"/>
  <c r="I9" i="6"/>
  <c r="H9" i="6"/>
  <c r="J9" i="6" s="1"/>
  <c r="K9" i="6" s="1"/>
  <c r="B9" i="6"/>
  <c r="I7" i="6"/>
  <c r="B7" i="6"/>
  <c r="M5" i="6"/>
  <c r="M23" i="6" s="1"/>
  <c r="I5" i="6"/>
  <c r="H5" i="6"/>
  <c r="J5" i="6" s="1"/>
  <c r="K5" i="6" s="1"/>
  <c r="M73" i="5"/>
  <c r="I73" i="5"/>
  <c r="D73" i="5"/>
  <c r="H73" i="5" s="1"/>
  <c r="J73" i="5" s="1"/>
  <c r="K73" i="5" s="1"/>
  <c r="B73" i="5"/>
  <c r="H71" i="5"/>
  <c r="B71" i="5"/>
  <c r="I69" i="5"/>
  <c r="M69" i="5" s="1"/>
  <c r="H69" i="5"/>
  <c r="J53" i="5"/>
  <c r="K53" i="5" s="1"/>
  <c r="I53" i="5"/>
  <c r="H53" i="5"/>
  <c r="B53" i="5"/>
  <c r="K51" i="5"/>
  <c r="J51" i="5"/>
  <c r="I51" i="5"/>
  <c r="H51" i="5"/>
  <c r="B51" i="5"/>
  <c r="I49" i="5"/>
  <c r="H49" i="5"/>
  <c r="J49" i="5" s="1"/>
  <c r="K49" i="5" s="1"/>
  <c r="B49" i="5"/>
  <c r="I47" i="5"/>
  <c r="J47" i="5" s="1"/>
  <c r="K47" i="5" s="1"/>
  <c r="H47" i="5"/>
  <c r="B47" i="5"/>
  <c r="I45" i="5"/>
  <c r="H45" i="5"/>
  <c r="J45" i="5" s="1"/>
  <c r="K45" i="5" s="1"/>
  <c r="B45" i="5"/>
  <c r="J43" i="5"/>
  <c r="K43" i="5" s="1"/>
  <c r="I43" i="5"/>
  <c r="H43" i="5"/>
  <c r="B43" i="5"/>
  <c r="K41" i="5"/>
  <c r="J41" i="5"/>
  <c r="I41" i="5"/>
  <c r="H41" i="5"/>
  <c r="B41" i="5"/>
  <c r="I39" i="5"/>
  <c r="H39" i="5"/>
  <c r="J39" i="5" s="1"/>
  <c r="K39" i="5" s="1"/>
  <c r="B39" i="5"/>
  <c r="I37" i="5"/>
  <c r="H37" i="5"/>
  <c r="J37" i="5" s="1"/>
  <c r="K37" i="5" s="1"/>
  <c r="B37" i="5"/>
  <c r="I35" i="5"/>
  <c r="H35" i="5"/>
  <c r="J35" i="5" s="1"/>
  <c r="K35" i="5" s="1"/>
  <c r="B35" i="5"/>
  <c r="J33" i="5"/>
  <c r="K33" i="5" s="1"/>
  <c r="I33" i="5"/>
  <c r="H33" i="5"/>
  <c r="B33" i="5"/>
  <c r="K31" i="5"/>
  <c r="J31" i="5"/>
  <c r="I31" i="5"/>
  <c r="H31" i="5"/>
  <c r="B31" i="5"/>
  <c r="I29" i="5"/>
  <c r="H29" i="5"/>
  <c r="J29" i="5" s="1"/>
  <c r="K29" i="5" s="1"/>
  <c r="B29" i="5"/>
  <c r="I27" i="5"/>
  <c r="J27" i="5" s="1"/>
  <c r="K27" i="5" s="1"/>
  <c r="H27" i="5"/>
  <c r="B27" i="5"/>
  <c r="I25" i="5"/>
  <c r="H25" i="5"/>
  <c r="J25" i="5" s="1"/>
  <c r="K25" i="5" s="1"/>
  <c r="B25" i="5"/>
  <c r="I23" i="5"/>
  <c r="H23" i="5"/>
  <c r="B23" i="5"/>
  <c r="J21" i="5"/>
  <c r="K21" i="5" s="1"/>
  <c r="I21" i="5"/>
  <c r="H21" i="5"/>
  <c r="B21" i="5"/>
  <c r="I19" i="5"/>
  <c r="H19" i="5"/>
  <c r="J19" i="5" s="1"/>
  <c r="K19" i="5" s="1"/>
  <c r="B19" i="5"/>
  <c r="I17" i="5"/>
  <c r="H17" i="5"/>
  <c r="J17" i="5" s="1"/>
  <c r="K17" i="5" s="1"/>
  <c r="B17" i="5"/>
  <c r="I15" i="5"/>
  <c r="H15" i="5"/>
  <c r="J15" i="5" s="1"/>
  <c r="K15" i="5" s="1"/>
  <c r="B15" i="5"/>
  <c r="I13" i="5"/>
  <c r="J13" i="5" s="1"/>
  <c r="K13" i="5" s="1"/>
  <c r="H13" i="5"/>
  <c r="B13" i="5"/>
  <c r="J11" i="5"/>
  <c r="K11" i="5" s="1"/>
  <c r="I11" i="5"/>
  <c r="H11" i="5"/>
  <c r="B11" i="5"/>
  <c r="I9" i="5"/>
  <c r="H9" i="5"/>
  <c r="J9" i="5" s="1"/>
  <c r="K9" i="5" s="1"/>
  <c r="B9" i="5"/>
  <c r="I7" i="5"/>
  <c r="B7" i="5"/>
  <c r="I5" i="5"/>
  <c r="M5" i="5" s="1"/>
  <c r="M55" i="5" s="1"/>
  <c r="H5" i="5"/>
  <c r="M34" i="4"/>
  <c r="I34" i="4"/>
  <c r="H34" i="4"/>
  <c r="J34" i="4" s="1"/>
  <c r="K34" i="4" s="1"/>
  <c r="B34" i="4"/>
  <c r="M32" i="4"/>
  <c r="H32" i="4"/>
  <c r="J32" i="4" s="1"/>
  <c r="K32" i="4" s="1"/>
  <c r="B32" i="4"/>
  <c r="M30" i="4"/>
  <c r="M36" i="4" s="1"/>
  <c r="I30" i="4"/>
  <c r="J30" i="4" s="1"/>
  <c r="K30" i="4" s="1"/>
  <c r="H30" i="4"/>
  <c r="I15" i="4"/>
  <c r="H15" i="4"/>
  <c r="B15" i="4"/>
  <c r="J13" i="4"/>
  <c r="K13" i="4" s="1"/>
  <c r="I13" i="4"/>
  <c r="H13" i="4"/>
  <c r="B13" i="4"/>
  <c r="K11" i="4"/>
  <c r="J11" i="4"/>
  <c r="I11" i="4"/>
  <c r="H11" i="4"/>
  <c r="B11" i="4"/>
  <c r="I9" i="4"/>
  <c r="H9" i="4"/>
  <c r="J9" i="4" s="1"/>
  <c r="K9" i="4" s="1"/>
  <c r="B9" i="4"/>
  <c r="I7" i="4"/>
  <c r="H7" i="4"/>
  <c r="N5" i="4" s="1"/>
  <c r="B7" i="4"/>
  <c r="M5" i="4"/>
  <c r="M17" i="4" s="1"/>
  <c r="I5" i="4"/>
  <c r="H5" i="4"/>
  <c r="J5" i="4" s="1"/>
  <c r="K5" i="4" s="1"/>
  <c r="J76" i="3"/>
  <c r="K76" i="3" s="1"/>
  <c r="I76" i="3"/>
  <c r="M76" i="3" s="1"/>
  <c r="H76" i="3"/>
  <c r="B76" i="3"/>
  <c r="K74" i="3"/>
  <c r="I74" i="3"/>
  <c r="H74" i="3"/>
  <c r="J74" i="3" s="1"/>
  <c r="J72" i="3"/>
  <c r="K72" i="3" s="1"/>
  <c r="H72" i="3"/>
  <c r="B72" i="3"/>
  <c r="I70" i="3"/>
  <c r="M70" i="3" s="1"/>
  <c r="H70" i="3"/>
  <c r="J70" i="3" s="1"/>
  <c r="K70" i="3" s="1"/>
  <c r="B70" i="3"/>
  <c r="I68" i="3"/>
  <c r="H68" i="3"/>
  <c r="B68" i="3"/>
  <c r="J66" i="3"/>
  <c r="K66" i="3" s="1"/>
  <c r="I66" i="3"/>
  <c r="B66" i="3"/>
  <c r="I64" i="3"/>
  <c r="J64" i="3" s="1"/>
  <c r="K64" i="3" s="1"/>
  <c r="H64" i="3"/>
  <c r="B64" i="3"/>
  <c r="M62" i="3"/>
  <c r="K62" i="3"/>
  <c r="J62" i="3"/>
  <c r="I62" i="3"/>
  <c r="H62" i="3"/>
  <c r="I55" i="3"/>
  <c r="H55" i="3"/>
  <c r="J55" i="3" s="1"/>
  <c r="K55" i="3" s="1"/>
  <c r="B55" i="3"/>
  <c r="I53" i="3"/>
  <c r="H53" i="3"/>
  <c r="J53" i="3" s="1"/>
  <c r="K53" i="3" s="1"/>
  <c r="B53" i="3"/>
  <c r="I51" i="3"/>
  <c r="J51" i="3" s="1"/>
  <c r="K51" i="3" s="1"/>
  <c r="H51" i="3"/>
  <c r="B51" i="3"/>
  <c r="J49" i="3"/>
  <c r="K49" i="3" s="1"/>
  <c r="I49" i="3"/>
  <c r="H49" i="3"/>
  <c r="B49" i="3"/>
  <c r="I47" i="3"/>
  <c r="H47" i="3"/>
  <c r="B47" i="3"/>
  <c r="I45" i="3"/>
  <c r="H45" i="3"/>
  <c r="J45" i="3" s="1"/>
  <c r="K45" i="3" s="1"/>
  <c r="B45" i="3"/>
  <c r="I43" i="3"/>
  <c r="H43" i="3"/>
  <c r="J43" i="3" s="1"/>
  <c r="K43" i="3" s="1"/>
  <c r="B43" i="3"/>
  <c r="I41" i="3"/>
  <c r="M41" i="3" s="1"/>
  <c r="H41" i="3"/>
  <c r="I39" i="3"/>
  <c r="M39" i="3" s="1"/>
  <c r="B39" i="3"/>
  <c r="M37" i="3"/>
  <c r="I37" i="3"/>
  <c r="H37" i="3"/>
  <c r="J37" i="3" s="1"/>
  <c r="K37" i="3" s="1"/>
  <c r="B37" i="3"/>
  <c r="I35" i="3"/>
  <c r="M35" i="3" s="1"/>
  <c r="H35" i="3"/>
  <c r="J35" i="3" s="1"/>
  <c r="K35" i="3" s="1"/>
  <c r="B35" i="3"/>
  <c r="M33" i="3"/>
  <c r="I33" i="3"/>
  <c r="B33" i="3"/>
  <c r="M31" i="3"/>
  <c r="I31" i="3"/>
  <c r="H31" i="3"/>
  <c r="B31" i="3"/>
  <c r="M29" i="3"/>
  <c r="I29" i="3"/>
  <c r="H29" i="3"/>
  <c r="J29" i="3" s="1"/>
  <c r="K29" i="3" s="1"/>
  <c r="B29" i="3"/>
  <c r="I27" i="3"/>
  <c r="M27" i="3" s="1"/>
  <c r="H27" i="3"/>
  <c r="J27" i="3" s="1"/>
  <c r="K27" i="3" s="1"/>
  <c r="B27" i="3"/>
  <c r="M25" i="3"/>
  <c r="I25" i="3"/>
  <c r="B25" i="3"/>
  <c r="M23" i="3"/>
  <c r="I23" i="3"/>
  <c r="B23" i="3"/>
  <c r="I21" i="3"/>
  <c r="M21" i="3" s="1"/>
  <c r="B21" i="3"/>
  <c r="M19" i="3"/>
  <c r="I19" i="3"/>
  <c r="H19" i="3"/>
  <c r="J19" i="3" s="1"/>
  <c r="K19" i="3" s="1"/>
  <c r="B19" i="3"/>
  <c r="M17" i="3"/>
  <c r="I17" i="3"/>
  <c r="H17" i="3"/>
  <c r="J17" i="3" s="1"/>
  <c r="K17" i="3" s="1"/>
  <c r="B17" i="3"/>
  <c r="M15" i="3"/>
  <c r="I15" i="3"/>
  <c r="B15" i="3"/>
  <c r="I13" i="3"/>
  <c r="M13" i="3" s="1"/>
  <c r="B13" i="3"/>
  <c r="M11" i="3"/>
  <c r="I11" i="3"/>
  <c r="B11" i="3"/>
  <c r="M9" i="3"/>
  <c r="I9" i="3"/>
  <c r="H9" i="3"/>
  <c r="J9" i="3" s="1"/>
  <c r="K9" i="3" s="1"/>
  <c r="B9" i="3"/>
  <c r="I7" i="3"/>
  <c r="M7" i="3" s="1"/>
  <c r="H7" i="3"/>
  <c r="N5" i="3" s="1"/>
  <c r="B7" i="3"/>
  <c r="I5" i="3"/>
  <c r="M5" i="3" s="1"/>
  <c r="H5" i="3"/>
  <c r="N51" i="2"/>
  <c r="H40" i="2"/>
  <c r="I38" i="2"/>
  <c r="M38" i="2" s="1"/>
  <c r="H38" i="2"/>
  <c r="I36" i="2"/>
  <c r="I40" i="2" s="1"/>
  <c r="H36" i="2"/>
  <c r="J36" i="2" s="1"/>
  <c r="K36" i="2" s="1"/>
  <c r="I34" i="2"/>
  <c r="M34" i="2" s="1"/>
  <c r="I32" i="2"/>
  <c r="H32" i="2"/>
  <c r="I30" i="2"/>
  <c r="M30" i="2" s="1"/>
  <c r="H30" i="2"/>
  <c r="I28" i="2"/>
  <c r="M28" i="2" s="1"/>
  <c r="H28" i="2"/>
  <c r="J28" i="2" s="1"/>
  <c r="K28" i="2" s="1"/>
  <c r="I26" i="2"/>
  <c r="H26" i="2"/>
  <c r="R26" i="2" s="1"/>
  <c r="I24" i="2"/>
  <c r="H24" i="2"/>
  <c r="H22" i="2"/>
  <c r="H20" i="2"/>
  <c r="I18" i="2"/>
  <c r="M18" i="2" s="1"/>
  <c r="H18" i="2"/>
  <c r="I16" i="2"/>
  <c r="H16" i="2"/>
  <c r="R16" i="2" s="1"/>
  <c r="H14" i="2"/>
  <c r="H12" i="2"/>
  <c r="K144" i="1"/>
  <c r="Q141" i="1"/>
  <c r="I135" i="1"/>
  <c r="M135" i="1" s="1"/>
  <c r="H135" i="1"/>
  <c r="H133" i="1"/>
  <c r="P133" i="1" s="1"/>
  <c r="D133" i="1"/>
  <c r="M131" i="1"/>
  <c r="H131" i="1"/>
  <c r="N131" i="1" s="1"/>
  <c r="O131" i="1" s="1"/>
  <c r="P129" i="1"/>
  <c r="M129" i="1"/>
  <c r="H129" i="1"/>
  <c r="J129" i="1" s="1"/>
  <c r="K129" i="1" s="1"/>
  <c r="P127" i="1"/>
  <c r="N127" i="1"/>
  <c r="O127" i="1" s="1"/>
  <c r="M127" i="1"/>
  <c r="J127" i="1"/>
  <c r="K127" i="1" s="1"/>
  <c r="H127" i="1"/>
  <c r="N125" i="1"/>
  <c r="O125" i="1" s="1"/>
  <c r="M125" i="1"/>
  <c r="H125" i="1"/>
  <c r="P125" i="1" s="1"/>
  <c r="N123" i="1"/>
  <c r="O123" i="1" s="1"/>
  <c r="M123" i="1"/>
  <c r="J123" i="1"/>
  <c r="K123" i="1" s="1"/>
  <c r="H123" i="1"/>
  <c r="P123" i="1" s="1"/>
  <c r="M121" i="1"/>
  <c r="H121" i="1"/>
  <c r="P119" i="1"/>
  <c r="M119" i="1"/>
  <c r="H119" i="1"/>
  <c r="N119" i="1" s="1"/>
  <c r="O119" i="1" s="1"/>
  <c r="P117" i="1"/>
  <c r="N117" i="1"/>
  <c r="O117" i="1" s="1"/>
  <c r="M117" i="1"/>
  <c r="J117" i="1"/>
  <c r="K117" i="1" s="1"/>
  <c r="H117" i="1"/>
  <c r="T115" i="1"/>
  <c r="P115" i="1"/>
  <c r="O115" i="1"/>
  <c r="N115" i="1"/>
  <c r="M115" i="1"/>
  <c r="J115" i="1"/>
  <c r="K115" i="1" s="1"/>
  <c r="H115" i="1"/>
  <c r="S114" i="1"/>
  <c r="T114" i="1" s="1"/>
  <c r="P113" i="1"/>
  <c r="O113" i="1"/>
  <c r="M113" i="1"/>
  <c r="J113" i="1"/>
  <c r="K113" i="1" s="1"/>
  <c r="H113" i="1"/>
  <c r="N113" i="1" s="1"/>
  <c r="N111" i="1"/>
  <c r="O111" i="1" s="1"/>
  <c r="M111" i="1"/>
  <c r="H111" i="1"/>
  <c r="P111" i="1" s="1"/>
  <c r="P109" i="1"/>
  <c r="N109" i="1"/>
  <c r="O109" i="1" s="1"/>
  <c r="M109" i="1"/>
  <c r="J109" i="1"/>
  <c r="K109" i="1" s="1"/>
  <c r="H109" i="1"/>
  <c r="M107" i="1"/>
  <c r="H107" i="1"/>
  <c r="P105" i="1"/>
  <c r="N105" i="1"/>
  <c r="O105" i="1" s="1"/>
  <c r="M105" i="1"/>
  <c r="J105" i="1"/>
  <c r="K105" i="1" s="1"/>
  <c r="H105" i="1"/>
  <c r="P103" i="1"/>
  <c r="O103" i="1"/>
  <c r="J103" i="1"/>
  <c r="K103" i="1" s="1"/>
  <c r="H103" i="1"/>
  <c r="N103" i="1" s="1"/>
  <c r="P101" i="1"/>
  <c r="N101" i="1"/>
  <c r="O101" i="1" s="1"/>
  <c r="K101" i="1"/>
  <c r="J101" i="1"/>
  <c r="I101" i="1"/>
  <c r="H101" i="1"/>
  <c r="H99" i="1"/>
  <c r="J99" i="1" s="1"/>
  <c r="K99" i="1" s="1"/>
  <c r="P97" i="1"/>
  <c r="K97" i="1"/>
  <c r="H97" i="1"/>
  <c r="J97" i="1" s="1"/>
  <c r="P95" i="1"/>
  <c r="N95" i="1"/>
  <c r="O95" i="1" s="1"/>
  <c r="H95" i="1"/>
  <c r="J95" i="1" s="1"/>
  <c r="K95" i="1" s="1"/>
  <c r="J93" i="1"/>
  <c r="K93" i="1" s="1"/>
  <c r="H93" i="1"/>
  <c r="P91" i="1"/>
  <c r="H91" i="1"/>
  <c r="J91" i="1" s="1"/>
  <c r="K91" i="1" s="1"/>
  <c r="P89" i="1"/>
  <c r="O89" i="1"/>
  <c r="N89" i="1"/>
  <c r="H89" i="1"/>
  <c r="J89" i="1" s="1"/>
  <c r="K89" i="1" s="1"/>
  <c r="Z88" i="1"/>
  <c r="P87" i="1"/>
  <c r="O87" i="1"/>
  <c r="N87" i="1"/>
  <c r="H87" i="1"/>
  <c r="J87" i="1" s="1"/>
  <c r="K87" i="1" s="1"/>
  <c r="H85" i="1"/>
  <c r="H83" i="1"/>
  <c r="P81" i="1"/>
  <c r="J81" i="1"/>
  <c r="K81" i="1" s="1"/>
  <c r="H81" i="1"/>
  <c r="N81" i="1" s="1"/>
  <c r="O81" i="1" s="1"/>
  <c r="P79" i="1"/>
  <c r="N79" i="1"/>
  <c r="O79" i="1" s="1"/>
  <c r="H79" i="1"/>
  <c r="J79" i="1" s="1"/>
  <c r="K79" i="1" s="1"/>
  <c r="H77" i="1"/>
  <c r="H75" i="1"/>
  <c r="Q73" i="1"/>
  <c r="P73" i="1"/>
  <c r="M73" i="1"/>
  <c r="H73" i="1"/>
  <c r="P71" i="1"/>
  <c r="M71" i="1"/>
  <c r="H71" i="1"/>
  <c r="J71" i="1" s="1"/>
  <c r="K71" i="1" s="1"/>
  <c r="M69" i="1"/>
  <c r="I69" i="1"/>
  <c r="H69" i="1"/>
  <c r="J69" i="1" s="1"/>
  <c r="K69" i="1" s="1"/>
  <c r="P67" i="1"/>
  <c r="O67" i="1"/>
  <c r="N67" i="1"/>
  <c r="M67" i="1"/>
  <c r="I67" i="1"/>
  <c r="H67" i="1"/>
  <c r="J67" i="1" s="1"/>
  <c r="K67" i="1" s="1"/>
  <c r="O65" i="1"/>
  <c r="N65" i="1"/>
  <c r="M65" i="1"/>
  <c r="H65" i="1"/>
  <c r="P65" i="1" s="1"/>
  <c r="N63" i="1"/>
  <c r="O63" i="1" s="1"/>
  <c r="M63" i="1"/>
  <c r="I63" i="1"/>
  <c r="H63" i="1"/>
  <c r="P63" i="1" s="1"/>
  <c r="N61" i="1"/>
  <c r="O61" i="1" s="1"/>
  <c r="M61" i="1"/>
  <c r="H61" i="1"/>
  <c r="P61" i="1" s="1"/>
  <c r="P59" i="1"/>
  <c r="N59" i="1"/>
  <c r="O59" i="1" s="1"/>
  <c r="M59" i="1"/>
  <c r="K59" i="1"/>
  <c r="J59" i="1"/>
  <c r="H59" i="1"/>
  <c r="M57" i="1"/>
  <c r="J57" i="1"/>
  <c r="K57" i="1" s="1"/>
  <c r="H57" i="1"/>
  <c r="M55" i="1"/>
  <c r="H55" i="1"/>
  <c r="P55" i="1" s="1"/>
  <c r="M53" i="1"/>
  <c r="H53" i="1"/>
  <c r="P53" i="1" s="1"/>
  <c r="I51" i="1"/>
  <c r="M51" i="1" s="1"/>
  <c r="H51" i="1"/>
  <c r="P49" i="1"/>
  <c r="M49" i="1"/>
  <c r="H49" i="1"/>
  <c r="J49" i="1" s="1"/>
  <c r="K49" i="1" s="1"/>
  <c r="P47" i="1"/>
  <c r="N47" i="1"/>
  <c r="O47" i="1" s="1"/>
  <c r="M47" i="1"/>
  <c r="J47" i="1"/>
  <c r="K47" i="1" s="1"/>
  <c r="H47" i="1"/>
  <c r="N45" i="1"/>
  <c r="O45" i="1" s="1"/>
  <c r="M45" i="1"/>
  <c r="H45" i="1"/>
  <c r="O43" i="1"/>
  <c r="N43" i="1"/>
  <c r="M43" i="1"/>
  <c r="H43" i="1"/>
  <c r="P43" i="1" s="1"/>
  <c r="I41" i="1"/>
  <c r="M41" i="1" s="1"/>
  <c r="P39" i="1"/>
  <c r="O39" i="1"/>
  <c r="N39" i="1"/>
  <c r="I39" i="1"/>
  <c r="M39" i="1" s="1"/>
  <c r="H39" i="1"/>
  <c r="P37" i="1"/>
  <c r="O37" i="1"/>
  <c r="N37" i="1"/>
  <c r="I37" i="1"/>
  <c r="M37" i="1" s="1"/>
  <c r="H37" i="1"/>
  <c r="M35" i="1"/>
  <c r="H35" i="1"/>
  <c r="P35" i="1" s="1"/>
  <c r="M33" i="1"/>
  <c r="H33" i="1"/>
  <c r="P33" i="1" s="1"/>
  <c r="N31" i="1"/>
  <c r="O31" i="1" s="1"/>
  <c r="M31" i="1"/>
  <c r="J31" i="1"/>
  <c r="K31" i="1" s="1"/>
  <c r="H31" i="1"/>
  <c r="P31" i="1" s="1"/>
  <c r="M29" i="1"/>
  <c r="M27" i="1"/>
  <c r="M25" i="1"/>
  <c r="M23" i="1"/>
  <c r="H23" i="1"/>
  <c r="N23" i="1" s="1"/>
  <c r="O23" i="1" s="1"/>
  <c r="M21" i="1"/>
  <c r="H21" i="1"/>
  <c r="P21" i="1" s="1"/>
  <c r="M19" i="1"/>
  <c r="H19" i="1"/>
  <c r="P19" i="1" s="1"/>
  <c r="M17" i="1"/>
  <c r="H17" i="1"/>
  <c r="J17" i="1" s="1"/>
  <c r="K17" i="1" s="1"/>
  <c r="M15" i="1"/>
  <c r="I15" i="1"/>
  <c r="H15" i="1"/>
  <c r="P15" i="1" s="1"/>
  <c r="M13" i="1"/>
  <c r="I13" i="1"/>
  <c r="H13" i="1"/>
  <c r="N13" i="1" s="1"/>
  <c r="I11" i="1"/>
  <c r="M11" i="1" s="1"/>
  <c r="I9" i="1"/>
  <c r="H9" i="1"/>
  <c r="P9" i="1" s="1"/>
  <c r="J41" i="14" l="1"/>
  <c r="K41" i="14" s="1"/>
  <c r="M41" i="14"/>
  <c r="I51" i="14"/>
  <c r="J49" i="14"/>
  <c r="K49" i="14" s="1"/>
  <c r="J37" i="12"/>
  <c r="N11" i="12"/>
  <c r="O11" i="12" s="1"/>
  <c r="H59" i="13"/>
  <c r="H61" i="13" s="1"/>
  <c r="W45" i="13"/>
  <c r="W41" i="13"/>
  <c r="X35" i="13"/>
  <c r="X27" i="13"/>
  <c r="M64" i="13"/>
  <c r="M65" i="13" s="1"/>
  <c r="M66" i="13" s="1"/>
  <c r="M43" i="12"/>
  <c r="M39" i="12"/>
  <c r="I59" i="13"/>
  <c r="I61" i="13" s="1"/>
  <c r="J41" i="12"/>
  <c r="K41" i="12" s="1"/>
  <c r="J49" i="11"/>
  <c r="K49" i="11" s="1"/>
  <c r="J47" i="11"/>
  <c r="K47" i="11" s="1"/>
  <c r="J43" i="11"/>
  <c r="R47" i="13"/>
  <c r="R53" i="13" s="1"/>
  <c r="S53" i="13" s="1"/>
  <c r="J39" i="13"/>
  <c r="M43" i="13"/>
  <c r="M57" i="13" s="1"/>
  <c r="R49" i="13"/>
  <c r="J23" i="13"/>
  <c r="P33" i="13"/>
  <c r="P39" i="13"/>
  <c r="J43" i="13"/>
  <c r="J25" i="13"/>
  <c r="N27" i="13"/>
  <c r="O27" i="13" s="1"/>
  <c r="J33" i="13"/>
  <c r="N37" i="13"/>
  <c r="O37" i="13" s="1"/>
  <c r="J19" i="13"/>
  <c r="P25" i="13"/>
  <c r="N35" i="13"/>
  <c r="O35" i="13" s="1"/>
  <c r="R47" i="11"/>
  <c r="P33" i="11"/>
  <c r="R43" i="11"/>
  <c r="R49" i="11"/>
  <c r="P9" i="11"/>
  <c r="J11" i="11"/>
  <c r="K11" i="11" s="1"/>
  <c r="N41" i="11"/>
  <c r="O41" i="11" s="1"/>
  <c r="J33" i="11"/>
  <c r="K33" i="11" s="1"/>
  <c r="O9" i="11"/>
  <c r="J37" i="11"/>
  <c r="K37" i="11" s="1"/>
  <c r="N39" i="11"/>
  <c r="O39" i="11" s="1"/>
  <c r="P13" i="11"/>
  <c r="J23" i="11"/>
  <c r="K23" i="11" s="1"/>
  <c r="P27" i="11"/>
  <c r="N31" i="11"/>
  <c r="O31" i="11" s="1"/>
  <c r="N37" i="11"/>
  <c r="O37" i="11" s="1"/>
  <c r="P41" i="11"/>
  <c r="J13" i="11"/>
  <c r="K13" i="11" s="1"/>
  <c r="R39" i="12"/>
  <c r="J27" i="12"/>
  <c r="K27" i="12" s="1"/>
  <c r="J39" i="12"/>
  <c r="K39" i="12" s="1"/>
  <c r="R41" i="12"/>
  <c r="R37" i="12"/>
  <c r="P27" i="12"/>
  <c r="P29" i="12"/>
  <c r="O33" i="12"/>
  <c r="J17" i="12"/>
  <c r="K17" i="12" s="1"/>
  <c r="M47" i="12"/>
  <c r="J9" i="12"/>
  <c r="K9" i="12" s="1"/>
  <c r="N15" i="12"/>
  <c r="O15" i="12" s="1"/>
  <c r="P19" i="12"/>
  <c r="P17" i="12"/>
  <c r="N35" i="12"/>
  <c r="O35" i="12" s="1"/>
  <c r="R8" i="2"/>
  <c r="R39" i="14"/>
  <c r="R43" i="14"/>
  <c r="R18" i="2"/>
  <c r="J24" i="2"/>
  <c r="K24" i="2" s="1"/>
  <c r="J40" i="2"/>
  <c r="K40" i="2" s="1"/>
  <c r="R4" i="2"/>
  <c r="J39" i="14"/>
  <c r="R45" i="14"/>
  <c r="H42" i="2"/>
  <c r="J16" i="2"/>
  <c r="K16" i="2" s="1"/>
  <c r="R10" i="2"/>
  <c r="R41" i="14"/>
  <c r="J18" i="2"/>
  <c r="K18" i="2" s="1"/>
  <c r="R34" i="2"/>
  <c r="P23" i="14"/>
  <c r="N29" i="14"/>
  <c r="O29" i="14" s="1"/>
  <c r="R28" i="2"/>
  <c r="R32" i="2"/>
  <c r="P9" i="14"/>
  <c r="R24" i="2"/>
  <c r="J30" i="2"/>
  <c r="K30" i="2" s="1"/>
  <c r="M36" i="2"/>
  <c r="O11" i="14"/>
  <c r="J37" i="14"/>
  <c r="K37" i="14" s="1"/>
  <c r="J17" i="14"/>
  <c r="K17" i="14" s="1"/>
  <c r="J33" i="14"/>
  <c r="K33" i="14" s="1"/>
  <c r="N19" i="14"/>
  <c r="O19" i="14" s="1"/>
  <c r="P25" i="14"/>
  <c r="M9" i="14"/>
  <c r="M58" i="14" s="1"/>
  <c r="N56" i="14" s="1"/>
  <c r="J11" i="14"/>
  <c r="K11" i="14" s="1"/>
  <c r="P17" i="14"/>
  <c r="J23" i="14"/>
  <c r="K23" i="14" s="1"/>
  <c r="J25" i="14"/>
  <c r="K25" i="14" s="1"/>
  <c r="P31" i="14"/>
  <c r="P33" i="14"/>
  <c r="N35" i="14"/>
  <c r="O35" i="14" s="1"/>
  <c r="M59" i="14"/>
  <c r="M60" i="14" s="1"/>
  <c r="J27" i="14"/>
  <c r="K27" i="14" s="1"/>
  <c r="N27" i="14"/>
  <c r="O27" i="14" s="1"/>
  <c r="K9" i="14"/>
  <c r="P15" i="14"/>
  <c r="J15" i="14"/>
  <c r="K15" i="14" s="1"/>
  <c r="N37" i="14"/>
  <c r="O37" i="14" s="1"/>
  <c r="P19" i="14"/>
  <c r="P37" i="14"/>
  <c r="N9" i="14"/>
  <c r="O9" i="14" s="1"/>
  <c r="N13" i="14"/>
  <c r="O13" i="14" s="1"/>
  <c r="J29" i="14"/>
  <c r="K29" i="14" s="1"/>
  <c r="N31" i="14"/>
  <c r="O31" i="14" s="1"/>
  <c r="J21" i="14"/>
  <c r="K21" i="14" s="1"/>
  <c r="P35" i="14"/>
  <c r="N31" i="13"/>
  <c r="O31" i="13" s="1"/>
  <c r="P9" i="13"/>
  <c r="J9" i="13"/>
  <c r="J15" i="13"/>
  <c r="N17" i="13"/>
  <c r="O17" i="13" s="1"/>
  <c r="J31" i="13"/>
  <c r="P35" i="13"/>
  <c r="J41" i="13"/>
  <c r="P11" i="13"/>
  <c r="J17" i="13"/>
  <c r="P21" i="13"/>
  <c r="P27" i="13"/>
  <c r="J11" i="13"/>
  <c r="P13" i="13"/>
  <c r="N15" i="13"/>
  <c r="O15" i="13" s="1"/>
  <c r="J37" i="13"/>
  <c r="N41" i="13"/>
  <c r="O41" i="13" s="1"/>
  <c r="J21" i="12"/>
  <c r="K21" i="12" s="1"/>
  <c r="N21" i="12"/>
  <c r="O21" i="12" s="1"/>
  <c r="P21" i="12"/>
  <c r="N9" i="12"/>
  <c r="O9" i="12" s="1"/>
  <c r="P23" i="12"/>
  <c r="J23" i="12"/>
  <c r="K23" i="12" s="1"/>
  <c r="M54" i="12"/>
  <c r="P9" i="12"/>
  <c r="J11" i="12"/>
  <c r="K11" i="12" s="1"/>
  <c r="P13" i="12"/>
  <c r="J13" i="12"/>
  <c r="K13" i="12" s="1"/>
  <c r="J15" i="12"/>
  <c r="K15" i="12" s="1"/>
  <c r="P33" i="12"/>
  <c r="J33" i="12"/>
  <c r="K33" i="12" s="1"/>
  <c r="J25" i="12"/>
  <c r="K25" i="12" s="1"/>
  <c r="N23" i="12"/>
  <c r="O23" i="12" s="1"/>
  <c r="N25" i="12"/>
  <c r="O25" i="12" s="1"/>
  <c r="P31" i="12"/>
  <c r="J31" i="12"/>
  <c r="K31" i="12" s="1"/>
  <c r="J35" i="12"/>
  <c r="K35" i="12" s="1"/>
  <c r="N19" i="12"/>
  <c r="O19" i="12" s="1"/>
  <c r="N29" i="12"/>
  <c r="O29" i="12" s="1"/>
  <c r="M9" i="11"/>
  <c r="M62" i="11" s="1"/>
  <c r="J9" i="11"/>
  <c r="K9" i="11" s="1"/>
  <c r="P25" i="11"/>
  <c r="J25" i="11"/>
  <c r="K25" i="11" s="1"/>
  <c r="N25" i="11"/>
  <c r="O25" i="11" s="1"/>
  <c r="P29" i="11"/>
  <c r="J29" i="11"/>
  <c r="K29" i="11" s="1"/>
  <c r="N29" i="11"/>
  <c r="O29" i="11" s="1"/>
  <c r="J35" i="11"/>
  <c r="K35" i="11" s="1"/>
  <c r="J15" i="11"/>
  <c r="K15" i="11" s="1"/>
  <c r="N15" i="11"/>
  <c r="O15" i="11" s="1"/>
  <c r="P35" i="11"/>
  <c r="N11" i="11"/>
  <c r="O11" i="11" s="1"/>
  <c r="J27" i="11"/>
  <c r="K27" i="11" s="1"/>
  <c r="P17" i="11"/>
  <c r="J17" i="11"/>
  <c r="K17" i="11" s="1"/>
  <c r="P19" i="11"/>
  <c r="P31" i="11"/>
  <c r="P39" i="11"/>
  <c r="J19" i="11"/>
  <c r="K19" i="11" s="1"/>
  <c r="P21" i="11"/>
  <c r="J21" i="11"/>
  <c r="K21" i="11" s="1"/>
  <c r="P23" i="11"/>
  <c r="M50" i="6"/>
  <c r="C8" i="9" s="1"/>
  <c r="M75" i="5"/>
  <c r="M77" i="5" s="1"/>
  <c r="C7" i="9" s="1"/>
  <c r="J71" i="5"/>
  <c r="K71" i="5" s="1"/>
  <c r="M38" i="4"/>
  <c r="C6" i="9" s="1"/>
  <c r="J7" i="4"/>
  <c r="K7" i="4" s="1"/>
  <c r="J31" i="3"/>
  <c r="K31" i="3" s="1"/>
  <c r="J7" i="3"/>
  <c r="K7" i="3" s="1"/>
  <c r="N69" i="1"/>
  <c r="O69" i="1" s="1"/>
  <c r="I14" i="2"/>
  <c r="I12" i="2"/>
  <c r="J21" i="1"/>
  <c r="K21" i="1" s="1"/>
  <c r="N29" i="1"/>
  <c r="O29" i="1" s="1"/>
  <c r="P29" i="1"/>
  <c r="J29" i="1"/>
  <c r="K29" i="1" s="1"/>
  <c r="P25" i="1"/>
  <c r="N25" i="1"/>
  <c r="O25" i="1" s="1"/>
  <c r="J25" i="1"/>
  <c r="K25" i="1" s="1"/>
  <c r="N21" i="1"/>
  <c r="O21" i="1" s="1"/>
  <c r="J19" i="1"/>
  <c r="K19" i="1" s="1"/>
  <c r="N19" i="1"/>
  <c r="O19" i="1" s="1"/>
  <c r="J15" i="1"/>
  <c r="K15" i="1" s="1"/>
  <c r="N15" i="1"/>
  <c r="O15" i="1" s="1"/>
  <c r="J13" i="1"/>
  <c r="K13" i="1" s="1"/>
  <c r="P23" i="1"/>
  <c r="J27" i="1"/>
  <c r="K27" i="1" s="1"/>
  <c r="J9" i="1"/>
  <c r="J11" i="1"/>
  <c r="K11" i="1" s="1"/>
  <c r="N17" i="1"/>
  <c r="O17" i="1" s="1"/>
  <c r="J35" i="1"/>
  <c r="K35" i="1" s="1"/>
  <c r="J37" i="1"/>
  <c r="K37" i="1" s="1"/>
  <c r="J39" i="1"/>
  <c r="K39" i="1" s="1"/>
  <c r="J41" i="1"/>
  <c r="K41" i="1" s="1"/>
  <c r="J75" i="1"/>
  <c r="K75" i="1" s="1"/>
  <c r="P75" i="1"/>
  <c r="N75" i="1"/>
  <c r="O75" i="1" s="1"/>
  <c r="J107" i="1"/>
  <c r="K107" i="1" s="1"/>
  <c r="N107" i="1"/>
  <c r="O107" i="1" s="1"/>
  <c r="P107" i="1"/>
  <c r="N77" i="1"/>
  <c r="O77" i="1" s="1"/>
  <c r="P77" i="1"/>
  <c r="M9" i="1"/>
  <c r="P17" i="1"/>
  <c r="J23" i="1"/>
  <c r="K23" i="1" s="1"/>
  <c r="N27" i="1"/>
  <c r="O27" i="1" s="1"/>
  <c r="J33" i="1"/>
  <c r="K33" i="1" s="1"/>
  <c r="P45" i="1"/>
  <c r="J45" i="1"/>
  <c r="K45" i="1" s="1"/>
  <c r="J55" i="1"/>
  <c r="K55" i="1" s="1"/>
  <c r="J77" i="1"/>
  <c r="K77" i="1" s="1"/>
  <c r="P121" i="1"/>
  <c r="N121" i="1"/>
  <c r="O121" i="1" s="1"/>
  <c r="M59" i="7"/>
  <c r="N9" i="1"/>
  <c r="O9" i="1" s="1"/>
  <c r="O13" i="1"/>
  <c r="N35" i="1"/>
  <c r="O35" i="1" s="1"/>
  <c r="J121" i="1"/>
  <c r="K121" i="1" s="1"/>
  <c r="J51" i="1"/>
  <c r="K51" i="1" s="1"/>
  <c r="N51" i="1"/>
  <c r="O51" i="1" s="1"/>
  <c r="N55" i="1"/>
  <c r="O55" i="1" s="1"/>
  <c r="J73" i="1"/>
  <c r="K73" i="1" s="1"/>
  <c r="N73" i="1"/>
  <c r="O73" i="1" s="1"/>
  <c r="N33" i="1"/>
  <c r="O33" i="1" s="1"/>
  <c r="P51" i="1"/>
  <c r="N57" i="1"/>
  <c r="O57" i="1" s="1"/>
  <c r="P57" i="1"/>
  <c r="J83" i="1"/>
  <c r="K83" i="1" s="1"/>
  <c r="P83" i="1"/>
  <c r="N83" i="1"/>
  <c r="O83" i="1" s="1"/>
  <c r="P93" i="1"/>
  <c r="N93" i="1"/>
  <c r="O93" i="1" s="1"/>
  <c r="M57" i="3"/>
  <c r="M47" i="8"/>
  <c r="M64" i="8" s="1"/>
  <c r="C10" i="9" s="1"/>
  <c r="H137" i="1"/>
  <c r="J53" i="1"/>
  <c r="K53" i="1" s="1"/>
  <c r="N53" i="1"/>
  <c r="O53" i="1" s="1"/>
  <c r="N85" i="1"/>
  <c r="O85" i="1" s="1"/>
  <c r="P85" i="1"/>
  <c r="J85" i="1"/>
  <c r="K85" i="1" s="1"/>
  <c r="N99" i="1"/>
  <c r="O99" i="1" s="1"/>
  <c r="P99" i="1"/>
  <c r="M78" i="7"/>
  <c r="M80" i="7" s="1"/>
  <c r="C9" i="9" s="1"/>
  <c r="O5" i="3"/>
  <c r="J65" i="1"/>
  <c r="K65" i="1" s="1"/>
  <c r="N91" i="1"/>
  <c r="O91" i="1" s="1"/>
  <c r="N97" i="1"/>
  <c r="O97" i="1" s="1"/>
  <c r="J111" i="1"/>
  <c r="K111" i="1" s="1"/>
  <c r="J125" i="1"/>
  <c r="K125" i="1" s="1"/>
  <c r="N129" i="1"/>
  <c r="O129" i="1" s="1"/>
  <c r="P131" i="1"/>
  <c r="J34" i="2"/>
  <c r="K34" i="2" s="1"/>
  <c r="R36" i="2"/>
  <c r="N6" i="6"/>
  <c r="O6" i="6" s="1"/>
  <c r="B11" i="7"/>
  <c r="B27" i="7"/>
  <c r="J7" i="8"/>
  <c r="K7" i="8" s="1"/>
  <c r="J43" i="1"/>
  <c r="K43" i="1" s="1"/>
  <c r="N49" i="1"/>
  <c r="O49" i="1" s="1"/>
  <c r="J61" i="1"/>
  <c r="K61" i="1" s="1"/>
  <c r="J63" i="1"/>
  <c r="K63" i="1" s="1"/>
  <c r="N71" i="1"/>
  <c r="O71" i="1" s="1"/>
  <c r="J135" i="1"/>
  <c r="K135" i="1" s="1"/>
  <c r="R30" i="2"/>
  <c r="J47" i="3"/>
  <c r="K47" i="3" s="1"/>
  <c r="J5" i="5"/>
  <c r="K5" i="5" s="1"/>
  <c r="B41" i="8"/>
  <c r="B33" i="8"/>
  <c r="B25" i="8"/>
  <c r="B17" i="8"/>
  <c r="B9" i="8"/>
  <c r="B43" i="8"/>
  <c r="B35" i="8"/>
  <c r="B27" i="8"/>
  <c r="B19" i="8"/>
  <c r="B11" i="8"/>
  <c r="B23" i="8"/>
  <c r="B37" i="8"/>
  <c r="J133" i="1"/>
  <c r="K133" i="1" s="1"/>
  <c r="J41" i="3"/>
  <c r="K41" i="3" s="1"/>
  <c r="J15" i="4"/>
  <c r="K15" i="4" s="1"/>
  <c r="J69" i="5"/>
  <c r="K69" i="5" s="1"/>
  <c r="B57" i="7"/>
  <c r="B49" i="7"/>
  <c r="B41" i="7"/>
  <c r="B33" i="7"/>
  <c r="B25" i="7"/>
  <c r="B17" i="7"/>
  <c r="B9" i="7"/>
  <c r="B72" i="7"/>
  <c r="B15" i="7"/>
  <c r="B21" i="7"/>
  <c r="B31" i="7"/>
  <c r="B37" i="7"/>
  <c r="B47" i="7"/>
  <c r="B53" i="7"/>
  <c r="I133" i="1"/>
  <c r="M133" i="1" s="1"/>
  <c r="J38" i="2"/>
  <c r="K38" i="2" s="1"/>
  <c r="J5" i="3"/>
  <c r="K5" i="3" s="1"/>
  <c r="B70" i="7"/>
  <c r="B76" i="7"/>
  <c r="J7" i="10"/>
  <c r="K7" i="10" s="1"/>
  <c r="K11" i="10" s="1"/>
  <c r="G7" i="10"/>
  <c r="H7" i="10" s="1"/>
  <c r="J131" i="1"/>
  <c r="K131" i="1" s="1"/>
  <c r="J26" i="2"/>
  <c r="K26" i="2" s="1"/>
  <c r="J32" i="2"/>
  <c r="K32" i="2" s="1"/>
  <c r="M79" i="3"/>
  <c r="M81" i="3" s="1"/>
  <c r="C5" i="9" s="1"/>
  <c r="O5" i="4"/>
  <c r="B19" i="7"/>
  <c r="B35" i="7"/>
  <c r="B51" i="7"/>
  <c r="G5" i="10"/>
  <c r="H5" i="10" s="1"/>
  <c r="H11" i="10" s="1"/>
  <c r="N5" i="5"/>
  <c r="O5" i="5" s="1"/>
  <c r="B74" i="7"/>
  <c r="B21" i="8"/>
  <c r="B39" i="8"/>
  <c r="B60" i="8"/>
  <c r="J119" i="1"/>
  <c r="K119" i="1" s="1"/>
  <c r="N133" i="1"/>
  <c r="O133" i="1" s="1"/>
  <c r="J68" i="3"/>
  <c r="K68" i="3" s="1"/>
  <c r="J23" i="5"/>
  <c r="K23" i="5" s="1"/>
  <c r="J15" i="6"/>
  <c r="K15" i="6" s="1"/>
  <c r="B13" i="7"/>
  <c r="B23" i="7"/>
  <c r="B29" i="7"/>
  <c r="B39" i="7"/>
  <c r="B45" i="7"/>
  <c r="B55" i="7"/>
  <c r="B68" i="7"/>
  <c r="J60" i="8"/>
  <c r="K60" i="8" s="1"/>
  <c r="K37" i="12" l="1"/>
  <c r="K47" i="12" s="1"/>
  <c r="J47" i="12"/>
  <c r="K39" i="14"/>
  <c r="K51" i="14" s="1"/>
  <c r="J51" i="14"/>
  <c r="M61" i="14" s="1"/>
  <c r="K43" i="13"/>
  <c r="Y43" i="13" s="1"/>
  <c r="X43" i="13"/>
  <c r="K41" i="13"/>
  <c r="Y41" i="13" s="1"/>
  <c r="X41" i="13"/>
  <c r="K39" i="13"/>
  <c r="Y39" i="13" s="1"/>
  <c r="X39" i="13"/>
  <c r="K37" i="13"/>
  <c r="Y37" i="13" s="1"/>
  <c r="X37" i="13"/>
  <c r="K33" i="13"/>
  <c r="Y33" i="13" s="1"/>
  <c r="X33" i="13"/>
  <c r="K31" i="13"/>
  <c r="Y31" i="13" s="1"/>
  <c r="X31" i="13"/>
  <c r="K25" i="13"/>
  <c r="Y25" i="13" s="1"/>
  <c r="X25" i="13"/>
  <c r="K23" i="13"/>
  <c r="Y23" i="13" s="1"/>
  <c r="X23" i="13"/>
  <c r="N64" i="13"/>
  <c r="K19" i="13"/>
  <c r="Y19" i="13" s="1"/>
  <c r="X19" i="13"/>
  <c r="K17" i="13"/>
  <c r="Y17" i="13" s="1"/>
  <c r="X17" i="13"/>
  <c r="K15" i="13"/>
  <c r="Y15" i="13" s="1"/>
  <c r="X15" i="13"/>
  <c r="K11" i="13"/>
  <c r="Y11" i="13" s="1"/>
  <c r="X11" i="13"/>
  <c r="K9" i="13"/>
  <c r="X9" i="13"/>
  <c r="J57" i="13"/>
  <c r="M67" i="13" s="1"/>
  <c r="K43" i="11"/>
  <c r="M51" i="14"/>
  <c r="N52" i="12"/>
  <c r="M55" i="12"/>
  <c r="M56" i="12" s="1"/>
  <c r="M63" i="11"/>
  <c r="M64" i="11" s="1"/>
  <c r="N62" i="11"/>
  <c r="M55" i="11"/>
  <c r="I22" i="2"/>
  <c r="M14" i="2"/>
  <c r="R14" i="2"/>
  <c r="J14" i="2"/>
  <c r="K14" i="2" s="1"/>
  <c r="I20" i="2"/>
  <c r="R12" i="2"/>
  <c r="J12" i="2"/>
  <c r="K12" i="2" s="1"/>
  <c r="M12" i="2"/>
  <c r="K12" i="10"/>
  <c r="K13" i="10" s="1"/>
  <c r="J137" i="1"/>
  <c r="K9" i="1"/>
  <c r="K137" i="1" s="1"/>
  <c r="M144" i="1"/>
  <c r="M137" i="1"/>
  <c r="Y9" i="13" l="1"/>
  <c r="K57" i="13"/>
  <c r="K59" i="13" s="1"/>
  <c r="K61" i="13" s="1"/>
  <c r="J59" i="13"/>
  <c r="J61" i="13" s="1"/>
  <c r="T53" i="13"/>
  <c r="M57" i="12"/>
  <c r="N54" i="14"/>
  <c r="N57" i="14" s="1"/>
  <c r="K59" i="14"/>
  <c r="N50" i="12"/>
  <c r="N53" i="12" s="1"/>
  <c r="K55" i="12"/>
  <c r="N60" i="11"/>
  <c r="N63" i="11" s="1"/>
  <c r="K63" i="11"/>
  <c r="M65" i="11"/>
  <c r="M22" i="2"/>
  <c r="J22" i="2"/>
  <c r="K22" i="2" s="1"/>
  <c r="R22" i="2"/>
  <c r="M20" i="2"/>
  <c r="J20" i="2"/>
  <c r="K20" i="2" s="1"/>
  <c r="R20" i="2"/>
  <c r="I42" i="2"/>
  <c r="N144" i="1"/>
  <c r="M145" i="1"/>
  <c r="M146" i="1" s="1"/>
  <c r="M147" i="1" s="1"/>
  <c r="N142" i="1"/>
  <c r="K145" i="1"/>
  <c r="N62" i="13" l="1"/>
  <c r="N65" i="13" s="1"/>
  <c r="K65" i="13"/>
  <c r="R38" i="2"/>
  <c r="S38" i="2" s="1"/>
  <c r="J42" i="2"/>
  <c r="T38" i="2" s="1"/>
  <c r="M42" i="2"/>
  <c r="K45" i="2" s="1"/>
  <c r="M45" i="2" s="1"/>
  <c r="K42" i="2"/>
  <c r="K44" i="2" s="1"/>
  <c r="M44" i="2" s="1"/>
  <c r="N145" i="1"/>
  <c r="N50" i="2" l="1"/>
  <c r="I45" i="2"/>
  <c r="C4" i="9"/>
  <c r="F4" i="9" s="1"/>
  <c r="M46" i="2"/>
  <c r="C11" i="9" l="1"/>
  <c r="C13" i="9" s="1"/>
  <c r="F13" i="9" s="1"/>
  <c r="F16" i="9" s="1"/>
  <c r="H13" i="9" l="1"/>
</calcChain>
</file>

<file path=xl/sharedStrings.xml><?xml version="1.0" encoding="utf-8"?>
<sst xmlns="http://schemas.openxmlformats.org/spreadsheetml/2006/main" count="798" uniqueCount="90">
  <si>
    <t>EMPRESA:</t>
  </si>
  <si>
    <t>PRODIC INGENIERÍA SAS</t>
  </si>
  <si>
    <t>PROYECTO:</t>
  </si>
  <si>
    <t>TORRES DE VENTURA</t>
  </si>
  <si>
    <t>MÓDULO DE 6 M MURO CONTENCIÓN EN U</t>
  </si>
  <si>
    <t>MURO:</t>
  </si>
  <si>
    <t>MC 1</t>
  </si>
  <si>
    <t>Diámetro</t>
  </si>
  <si>
    <t>MURO</t>
  </si>
  <si>
    <t>FIGURA (m)</t>
  </si>
  <si>
    <t>Longitud (m)</t>
  </si>
  <si>
    <t>Cantidad</t>
  </si>
  <si>
    <t>Long. Total (m)</t>
  </si>
  <si>
    <t>Peso kg</t>
  </si>
  <si>
    <t>Peso kg/m</t>
  </si>
  <si>
    <t>Cant. Varillas</t>
  </si>
  <si>
    <t>EXCEDENTE</t>
  </si>
  <si>
    <t>No. 4</t>
  </si>
  <si>
    <t>MC 1 - 1</t>
  </si>
  <si>
    <t>MC 1 - 2</t>
  </si>
  <si>
    <t>MC 2</t>
  </si>
  <si>
    <t>MC 2 - 1</t>
  </si>
  <si>
    <t>MC 2 - 2</t>
  </si>
  <si>
    <t>MC 3</t>
  </si>
  <si>
    <t>MC 3 - 1</t>
  </si>
  <si>
    <t>MC 3 - 2</t>
  </si>
  <si>
    <t>Con Excedente de 3.80</t>
  </si>
  <si>
    <t>MC 8</t>
  </si>
  <si>
    <t>MC 8-1</t>
  </si>
  <si>
    <t>MC 8 - 1</t>
  </si>
  <si>
    <t>MC 8 - 1 P</t>
  </si>
  <si>
    <t>MC 8 - 1P</t>
  </si>
  <si>
    <t>VALOR KG</t>
  </si>
  <si>
    <t>VALOR TOTAL</t>
  </si>
  <si>
    <t>cantidad varillas 6 metros</t>
  </si>
  <si>
    <t>De excedentes</t>
  </si>
  <si>
    <t>Longitud total</t>
  </si>
  <si>
    <t xml:space="preserve">desperdicio  </t>
  </si>
  <si>
    <t>MC 4-1</t>
  </si>
  <si>
    <t>MC 4-2</t>
  </si>
  <si>
    <t>REFUERZO TRANSVERSAL</t>
  </si>
  <si>
    <t>MC 4</t>
  </si>
  <si>
    <t xml:space="preserve">MC4 </t>
  </si>
  <si>
    <t>Excedentes</t>
  </si>
  <si>
    <t>REFUERZO LONGITUDINAL</t>
  </si>
  <si>
    <t>MC 5-1</t>
  </si>
  <si>
    <t>MC 5-2</t>
  </si>
  <si>
    <t>MC 5</t>
  </si>
  <si>
    <t xml:space="preserve">MC 6-1 </t>
  </si>
  <si>
    <t>MC 6-2</t>
  </si>
  <si>
    <t>MC 6</t>
  </si>
  <si>
    <t>Execdentes</t>
  </si>
  <si>
    <t>MC 7-1</t>
  </si>
  <si>
    <t>MC 7-2</t>
  </si>
  <si>
    <t>MC 7</t>
  </si>
  <si>
    <t>MC 9-1</t>
  </si>
  <si>
    <t>MC 9</t>
  </si>
  <si>
    <t>MC 10-1</t>
  </si>
  <si>
    <t>MC 10</t>
  </si>
  <si>
    <t>Cant. No. 4</t>
  </si>
  <si>
    <t>MC1-2-3-8</t>
  </si>
  <si>
    <t>MC4</t>
  </si>
  <si>
    <t>MC5</t>
  </si>
  <si>
    <t>MC6</t>
  </si>
  <si>
    <t>MC7</t>
  </si>
  <si>
    <t>MC9</t>
  </si>
  <si>
    <t>MC10</t>
  </si>
  <si>
    <t>Totales</t>
  </si>
  <si>
    <t>Varillas</t>
  </si>
  <si>
    <t>No. 5</t>
  </si>
  <si>
    <t>JUNTA</t>
  </si>
  <si>
    <t>MURO ALTO</t>
  </si>
  <si>
    <t>MURO BAJO</t>
  </si>
  <si>
    <t>BASE</t>
  </si>
  <si>
    <t>TOTAL</t>
  </si>
  <si>
    <t>CANTIDAD</t>
  </si>
  <si>
    <t>VARILLAS</t>
  </si>
  <si>
    <t>3-1 Y 4-1</t>
  </si>
  <si>
    <t>3/4 Lisa</t>
  </si>
  <si>
    <t>5/8 Lisa c./20</t>
  </si>
  <si>
    <t>2-1 Y 3-1</t>
  </si>
  <si>
    <t>1-1 Y 2-1</t>
  </si>
  <si>
    <t>8-1 Y 1-1</t>
  </si>
  <si>
    <t>9-1 Y 8-1</t>
  </si>
  <si>
    <t>TOTAL Varillas</t>
  </si>
  <si>
    <t>ARGOS</t>
  </si>
  <si>
    <t>FLORESTA</t>
  </si>
  <si>
    <t>CONCRETO 3500</t>
  </si>
  <si>
    <t>CONCRETO 3000</t>
  </si>
  <si>
    <t>MC 2- 1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</si>
</sst>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"/>
    <numFmt numFmtId="165" formatCode="_-* #,##0_-;\-* #,##0_-;_-* &quot;-&quot;??_-;_-@"/>
    <numFmt numFmtId="166" formatCode="_-&quot;$&quot;\ * #,##0.00_-;\-&quot;$&quot;\ * #,##0.00_-;_-&quot;$&quot;\ * &quot;-&quot;??_-;_-@"/>
    <numFmt numFmtId="167" formatCode="_-&quot;$&quot;\ * #,##0_-;\-&quot;$&quot;\ * #,##0_-;_-&quot;$&quot;\ * &quot;-&quot;??_-;_-@"/>
  </numFmts>
  <fonts count="7" x14ac:knownFonts="1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name val="Arial"/>
    </font>
    <font>
      <b/>
      <sz val="28"/>
      <color theme="1"/>
      <name val="Calibri"/>
      <family val="2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4"/>
        <bgColor theme="4"/>
      </patternFill>
    </fill>
    <fill>
      <patternFill patternType="solid">
        <fgColor rgb="FF00B0F0"/>
        <bgColor rgb="FF00B0F0"/>
      </patternFill>
    </fill>
    <fill>
      <patternFill patternType="solid">
        <fgColor rgb="FFFF0000"/>
        <bgColor rgb="FFFF0000"/>
      </patternFill>
    </fill>
    <fill>
      <patternFill patternType="solid">
        <fgColor theme="9"/>
        <bgColor theme="9"/>
      </patternFill>
    </fill>
    <fill>
      <patternFill patternType="solid">
        <fgColor theme="7"/>
        <bgColor theme="7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/>
    </xf>
    <xf numFmtId="1" fontId="1" fillId="0" borderId="11" xfId="0" applyNumberFormat="1" applyFont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2" fontId="1" fillId="5" borderId="13" xfId="0" applyNumberFormat="1" applyFont="1" applyFill="1" applyBorder="1" applyAlignment="1">
      <alignment horizontal="center" vertical="center"/>
    </xf>
    <xf numFmtId="2" fontId="1" fillId="5" borderId="14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2" fontId="1" fillId="7" borderId="13" xfId="0" applyNumberFormat="1" applyFont="1" applyFill="1" applyBorder="1" applyAlignment="1">
      <alignment horizontal="center" vertical="center"/>
    </xf>
    <xf numFmtId="2" fontId="1" fillId="7" borderId="14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/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1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/>
    <xf numFmtId="166" fontId="1" fillId="0" borderId="1" xfId="0" applyNumberFormat="1" applyFont="1" applyBorder="1" applyAlignment="1">
      <alignment horizontal="center"/>
    </xf>
    <xf numFmtId="164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1" xfId="0" applyFont="1" applyBorder="1"/>
    <xf numFmtId="2" fontId="3" fillId="0" borderId="1" xfId="0" applyNumberFormat="1" applyFont="1" applyBorder="1"/>
    <xf numFmtId="10" fontId="1" fillId="0" borderId="1" xfId="0" applyNumberFormat="1" applyFont="1" applyBorder="1"/>
    <xf numFmtId="167" fontId="1" fillId="0" borderId="0" xfId="0" applyNumberFormat="1" applyFont="1"/>
    <xf numFmtId="0" fontId="1" fillId="0" borderId="8" xfId="0" applyFont="1" applyBorder="1" applyAlignment="1">
      <alignment horizontal="center"/>
    </xf>
    <xf numFmtId="0" fontId="1" fillId="5" borderId="20" xfId="0" applyFont="1" applyFill="1" applyBorder="1"/>
    <xf numFmtId="1" fontId="1" fillId="0" borderId="0" xfId="0" applyNumberFormat="1" applyFont="1"/>
    <xf numFmtId="0" fontId="1" fillId="0" borderId="0" xfId="0" applyFont="1" applyAlignment="1">
      <alignment horizontal="left"/>
    </xf>
    <xf numFmtId="165" fontId="1" fillId="0" borderId="1" xfId="0" applyNumberFormat="1" applyFont="1" applyBorder="1"/>
    <xf numFmtId="1" fontId="1" fillId="0" borderId="1" xfId="0" applyNumberFormat="1" applyFont="1" applyBorder="1"/>
    <xf numFmtId="2" fontId="1" fillId="0" borderId="1" xfId="0" applyNumberFormat="1" applyFont="1" applyBorder="1"/>
    <xf numFmtId="165" fontId="3" fillId="0" borderId="1" xfId="0" applyNumberFormat="1" applyFont="1" applyBorder="1"/>
    <xf numFmtId="10" fontId="1" fillId="0" borderId="0" xfId="0" applyNumberFormat="1" applyFont="1"/>
    <xf numFmtId="0" fontId="3" fillId="0" borderId="0" xfId="0" applyFont="1"/>
    <xf numFmtId="165" fontId="3" fillId="0" borderId="0" xfId="0" applyNumberFormat="1" applyFont="1"/>
    <xf numFmtId="167" fontId="3" fillId="0" borderId="0" xfId="0" applyNumberFormat="1" applyFont="1"/>
    <xf numFmtId="164" fontId="0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0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0" fillId="0" borderId="0" xfId="0" applyFont="1" applyFill="1" applyAlignment="1"/>
    <xf numFmtId="2" fontId="1" fillId="0" borderId="1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/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/>
    <xf numFmtId="0" fontId="1" fillId="0" borderId="10" xfId="0" applyFont="1" applyFill="1" applyBorder="1"/>
    <xf numFmtId="0" fontId="1" fillId="0" borderId="10" xfId="0" applyFont="1" applyFill="1" applyBorder="1" applyAlignment="1">
      <alignment horizontal="left"/>
    </xf>
    <xf numFmtId="1" fontId="1" fillId="0" borderId="1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/>
    <xf numFmtId="1" fontId="1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1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2" xfId="0" applyFont="1" applyFill="1" applyBorder="1"/>
    <xf numFmtId="166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2" fontId="1" fillId="0" borderId="0" xfId="0" applyNumberFormat="1" applyFont="1" applyFill="1"/>
    <xf numFmtId="166" fontId="1" fillId="0" borderId="0" xfId="0" applyNumberFormat="1" applyFont="1" applyFill="1"/>
    <xf numFmtId="0" fontId="1" fillId="0" borderId="1" xfId="0" applyFont="1" applyFill="1" applyBorder="1"/>
    <xf numFmtId="2" fontId="3" fillId="0" borderId="1" xfId="0" applyNumberFormat="1" applyFont="1" applyFill="1" applyBorder="1"/>
    <xf numFmtId="10" fontId="1" fillId="0" borderId="1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12" xfId="0" applyFont="1" applyBorder="1" applyAlignment="1">
      <alignment horizontal="center"/>
    </xf>
    <xf numFmtId="0" fontId="4" fillId="0" borderId="12" xfId="0" applyFont="1" applyBorder="1"/>
    <xf numFmtId="0" fontId="1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1" fillId="0" borderId="6" xfId="0" applyFont="1" applyBorder="1" applyAlignment="1">
      <alignment horizontal="center" vertical="center"/>
    </xf>
    <xf numFmtId="0" fontId="4" fillId="0" borderId="8" xfId="0" applyFont="1" applyBorder="1"/>
    <xf numFmtId="2" fontId="1" fillId="0" borderId="6" xfId="0" applyNumberFormat="1" applyFont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/>
    </xf>
    <xf numFmtId="2" fontId="1" fillId="5" borderId="6" xfId="0" applyNumberFormat="1" applyFont="1" applyFill="1" applyBorder="1" applyAlignment="1">
      <alignment horizontal="center" vertical="center"/>
    </xf>
    <xf numFmtId="2" fontId="1" fillId="7" borderId="6" xfId="0" applyNumberFormat="1" applyFont="1" applyFill="1" applyBorder="1" applyAlignment="1">
      <alignment horizontal="center" vertical="center"/>
    </xf>
    <xf numFmtId="2" fontId="1" fillId="8" borderId="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2" fontId="1" fillId="0" borderId="6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1" fillId="0" borderId="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4" fillId="0" borderId="12" xfId="0" applyFont="1" applyFill="1" applyBorder="1"/>
    <xf numFmtId="0" fontId="5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4" xfId="0" applyFont="1" applyFill="1" applyBorder="1"/>
    <xf numFmtId="0" fontId="6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4" fillId="0" borderId="16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7" xfId="0" applyFont="1" applyBorder="1"/>
    <xf numFmtId="0" fontId="1" fillId="0" borderId="9" xfId="0" applyFont="1" applyBorder="1" applyAlignment="1">
      <alignment horizontal="center"/>
    </xf>
    <xf numFmtId="0" fontId="4" fillId="0" borderId="5" xfId="0" applyFont="1" applyBorder="1"/>
    <xf numFmtId="2" fontId="1" fillId="2" borderId="6" xfId="0" applyNumberFormat="1" applyFont="1" applyFill="1" applyBorder="1" applyAlignment="1">
      <alignment horizontal="center" vertical="center"/>
    </xf>
    <xf numFmtId="1" fontId="1" fillId="3" borderId="18" xfId="0" applyNumberFormat="1" applyFont="1" applyFill="1" applyBorder="1" applyAlignment="1">
      <alignment horizontal="center" vertical="center"/>
    </xf>
    <xf numFmtId="0" fontId="4" fillId="0" borderId="19" xfId="0" applyFont="1" applyBorder="1"/>
    <xf numFmtId="2" fontId="1" fillId="0" borderId="0" xfId="0" applyNumberFormat="1" applyFont="1" applyAlignment="1">
      <alignment horizontal="center" vertical="center"/>
    </xf>
    <xf numFmtId="2" fontId="1" fillId="9" borderId="6" xfId="0" applyNumberFormat="1" applyFont="1" applyFill="1" applyBorder="1" applyAlignment="1">
      <alignment horizontal="center" vertical="center"/>
    </xf>
    <xf numFmtId="2" fontId="1" fillId="6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343150" y="1743075"/>
          <a:ext cx="1943100" cy="133350"/>
          <a:chOff x="4374450" y="3713325"/>
          <a:chExt cx="1943100" cy="1333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11</xdr:row>
      <xdr:rowOff>9525</xdr:rowOff>
    </xdr:from>
    <xdr:ext cx="1943100" cy="1333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2305050" y="2105025"/>
          <a:ext cx="1943100" cy="133350"/>
          <a:chOff x="4374450" y="3713325"/>
          <a:chExt cx="1943100" cy="133350"/>
        </a:xfrm>
      </xdr:grpSpPr>
      <xdr:grpSp>
        <xdr:nvGrpSpPr>
          <xdr:cNvPr id="9" name="Shap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0" name="Shape 4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1" name="Shape 9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" name="Shape 10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" name="Shape 11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13</xdr:row>
      <xdr:rowOff>9525</xdr:rowOff>
    </xdr:from>
    <xdr:ext cx="1943100" cy="133350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2305050" y="2486025"/>
          <a:ext cx="1943100" cy="133350"/>
          <a:chOff x="4374450" y="3713325"/>
          <a:chExt cx="1943100" cy="133350"/>
        </a:xfrm>
      </xdr:grpSpPr>
      <xdr:grpSp>
        <xdr:nvGrpSpPr>
          <xdr:cNvPr id="15" name="Shape 12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6" name="Shape 4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7" name="Shape 13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" name="Shape 14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" name="Shape 15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15</xdr:row>
      <xdr:rowOff>9525</xdr:rowOff>
    </xdr:from>
    <xdr:ext cx="1943100" cy="133350"/>
    <xdr:grpSp>
      <xdr:nvGrpSpPr>
        <xdr:cNvPr id="20" name="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2305050" y="2867025"/>
          <a:ext cx="1943100" cy="133350"/>
          <a:chOff x="4374450" y="3713325"/>
          <a:chExt cx="1943100" cy="133350"/>
        </a:xfrm>
      </xdr:grpSpPr>
      <xdr:grpSp>
        <xdr:nvGrpSpPr>
          <xdr:cNvPr id="21" name="Shape 16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2" name="Shape 4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3" name="Shape 17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" name="Shape 18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" name="Shape 19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17</xdr:row>
      <xdr:rowOff>9525</xdr:rowOff>
    </xdr:from>
    <xdr:ext cx="1943100" cy="133350"/>
    <xdr:grpSp>
      <xdr:nvGrpSpPr>
        <xdr:cNvPr id="26" name="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2305050" y="3248025"/>
          <a:ext cx="1943100" cy="133350"/>
          <a:chOff x="4374450" y="3713325"/>
          <a:chExt cx="1943100" cy="133350"/>
        </a:xfrm>
      </xdr:grpSpPr>
      <xdr:grpSp>
        <xdr:nvGrpSpPr>
          <xdr:cNvPr id="27" name="Shape 20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8" name="Shape 4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9" name="Shape 21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" name="Shape 22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" name="Shape 23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19</xdr:row>
      <xdr:rowOff>9525</xdr:rowOff>
    </xdr:from>
    <xdr:ext cx="1943100" cy="133350"/>
    <xdr:grpSp>
      <xdr:nvGrpSpPr>
        <xdr:cNvPr id="32" name="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/>
      </xdr:nvGrpSpPr>
      <xdr:grpSpPr>
        <a:xfrm>
          <a:off x="2305050" y="3629025"/>
          <a:ext cx="1943100" cy="133350"/>
          <a:chOff x="4374450" y="3713325"/>
          <a:chExt cx="1943100" cy="133350"/>
        </a:xfrm>
      </xdr:grpSpPr>
      <xdr:grpSp>
        <xdr:nvGrpSpPr>
          <xdr:cNvPr id="33" name="Shape 24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4" name="Shape 4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5" name="Shape 25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" name="Shape 26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" name="Shape 27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21</xdr:row>
      <xdr:rowOff>9525</xdr:rowOff>
    </xdr:from>
    <xdr:ext cx="1943100" cy="133350"/>
    <xdr:grpSp>
      <xdr:nvGrpSpPr>
        <xdr:cNvPr id="38" name="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/>
      </xdr:nvGrpSpPr>
      <xdr:grpSpPr>
        <a:xfrm>
          <a:off x="2305050" y="4019550"/>
          <a:ext cx="1943100" cy="133350"/>
          <a:chOff x="4374450" y="3713325"/>
          <a:chExt cx="1943100" cy="133350"/>
        </a:xfrm>
      </xdr:grpSpPr>
      <xdr:grpSp>
        <xdr:nvGrpSpPr>
          <xdr:cNvPr id="39" name="Shape 2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0" name="Shape 4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1" name="Shape 29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" name="Shape 30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" name="Shape 31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23</xdr:row>
      <xdr:rowOff>9525</xdr:rowOff>
    </xdr:from>
    <xdr:ext cx="1943100" cy="133350"/>
    <xdr:grpSp>
      <xdr:nvGrpSpPr>
        <xdr:cNvPr id="44" name="Shap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GrpSpPr/>
      </xdr:nvGrpSpPr>
      <xdr:grpSpPr>
        <a:xfrm>
          <a:off x="2305050" y="4419600"/>
          <a:ext cx="1943100" cy="133350"/>
          <a:chOff x="4374450" y="3713325"/>
          <a:chExt cx="1943100" cy="133350"/>
        </a:xfrm>
      </xdr:grpSpPr>
      <xdr:grpSp>
        <xdr:nvGrpSpPr>
          <xdr:cNvPr id="45" name="Shape 32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6" name="Shape 4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7" name="Shape 33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8" name="Shape 34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9" name="Shape 35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25</xdr:row>
      <xdr:rowOff>9525</xdr:rowOff>
    </xdr:from>
    <xdr:ext cx="1943100" cy="133350"/>
    <xdr:grpSp>
      <xdr:nvGrpSpPr>
        <xdr:cNvPr id="50" name="Shape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GrpSpPr/>
      </xdr:nvGrpSpPr>
      <xdr:grpSpPr>
        <a:xfrm>
          <a:off x="2305050" y="4819650"/>
          <a:ext cx="1943100" cy="133350"/>
          <a:chOff x="4374450" y="3713325"/>
          <a:chExt cx="1943100" cy="133350"/>
        </a:xfrm>
      </xdr:grpSpPr>
      <xdr:grpSp>
        <xdr:nvGrpSpPr>
          <xdr:cNvPr id="51" name="Shape 36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2" name="Shape 4">
              <a:extLst>
                <a:ext uri="{FF2B5EF4-FFF2-40B4-BE49-F238E27FC236}">
                  <a16:creationId xmlns:a16="http://schemas.microsoft.com/office/drawing/2014/main" id="{00000000-0008-0000-0000-00003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3" name="Shape 37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4" name="Shape 38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5" name="Shape 39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27</xdr:row>
      <xdr:rowOff>9525</xdr:rowOff>
    </xdr:from>
    <xdr:ext cx="1943100" cy="133350"/>
    <xdr:grpSp>
      <xdr:nvGrpSpPr>
        <xdr:cNvPr id="56" name="Shape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GrpSpPr/>
      </xdr:nvGrpSpPr>
      <xdr:grpSpPr>
        <a:xfrm>
          <a:off x="2305050" y="5219700"/>
          <a:ext cx="1943100" cy="133350"/>
          <a:chOff x="4374450" y="3713325"/>
          <a:chExt cx="1943100" cy="133350"/>
        </a:xfrm>
      </xdr:grpSpPr>
      <xdr:grpSp>
        <xdr:nvGrpSpPr>
          <xdr:cNvPr id="57" name="Shape 40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8" name="Shape 4">
              <a:extLst>
                <a:ext uri="{FF2B5EF4-FFF2-40B4-BE49-F238E27FC236}">
                  <a16:creationId xmlns:a16="http://schemas.microsoft.com/office/drawing/2014/main" id="{00000000-0008-0000-0000-00003A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9" name="Shape 41">
              <a:extLst>
                <a:ext uri="{FF2B5EF4-FFF2-40B4-BE49-F238E27FC236}">
                  <a16:creationId xmlns:a16="http://schemas.microsoft.com/office/drawing/2014/main" id="{00000000-0008-0000-0000-00003B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0" name="Shape 42">
              <a:extLst>
                <a:ext uri="{FF2B5EF4-FFF2-40B4-BE49-F238E27FC236}">
                  <a16:creationId xmlns:a16="http://schemas.microsoft.com/office/drawing/2014/main" id="{00000000-0008-0000-0000-00003C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1" name="Shape 43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29</xdr:row>
      <xdr:rowOff>9525</xdr:rowOff>
    </xdr:from>
    <xdr:ext cx="1943100" cy="133350"/>
    <xdr:grpSp>
      <xdr:nvGrpSpPr>
        <xdr:cNvPr id="62" name="Shape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GrpSpPr/>
      </xdr:nvGrpSpPr>
      <xdr:grpSpPr>
        <a:xfrm>
          <a:off x="2305050" y="5619750"/>
          <a:ext cx="1943100" cy="133350"/>
          <a:chOff x="4374450" y="3713325"/>
          <a:chExt cx="1943100" cy="133350"/>
        </a:xfrm>
      </xdr:grpSpPr>
      <xdr:grpSp>
        <xdr:nvGrpSpPr>
          <xdr:cNvPr id="63" name="Shape 44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64" name="Shape 4">
              <a:extLst>
                <a:ext uri="{FF2B5EF4-FFF2-40B4-BE49-F238E27FC236}">
                  <a16:creationId xmlns:a16="http://schemas.microsoft.com/office/drawing/2014/main" id="{00000000-0008-0000-0000-000040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5" name="Shape 45">
              <a:extLst>
                <a:ext uri="{FF2B5EF4-FFF2-40B4-BE49-F238E27FC236}">
                  <a16:creationId xmlns:a16="http://schemas.microsoft.com/office/drawing/2014/main" id="{00000000-0008-0000-0000-000041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6" name="Shape 46">
              <a:extLst>
                <a:ext uri="{FF2B5EF4-FFF2-40B4-BE49-F238E27FC236}">
                  <a16:creationId xmlns:a16="http://schemas.microsoft.com/office/drawing/2014/main" id="{00000000-0008-0000-0000-000042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7" name="Shape 47">
              <a:extLst>
                <a:ext uri="{FF2B5EF4-FFF2-40B4-BE49-F238E27FC236}">
                  <a16:creationId xmlns:a16="http://schemas.microsoft.com/office/drawing/2014/main" id="{00000000-0008-0000-0000-000043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31</xdr:row>
      <xdr:rowOff>9525</xdr:rowOff>
    </xdr:from>
    <xdr:ext cx="1943100" cy="133350"/>
    <xdr:grpSp>
      <xdr:nvGrpSpPr>
        <xdr:cNvPr id="68" name="Shape 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GrpSpPr/>
      </xdr:nvGrpSpPr>
      <xdr:grpSpPr>
        <a:xfrm>
          <a:off x="2305050" y="6019800"/>
          <a:ext cx="1943100" cy="133350"/>
          <a:chOff x="4374450" y="3713325"/>
          <a:chExt cx="1943100" cy="133350"/>
        </a:xfrm>
      </xdr:grpSpPr>
      <xdr:grpSp>
        <xdr:nvGrpSpPr>
          <xdr:cNvPr id="69" name="Shape 4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0" name="Shape 4">
              <a:extLst>
                <a:ext uri="{FF2B5EF4-FFF2-40B4-BE49-F238E27FC236}">
                  <a16:creationId xmlns:a16="http://schemas.microsoft.com/office/drawing/2014/main" id="{00000000-0008-0000-0000-000046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1" name="Shape 49">
              <a:extLst>
                <a:ext uri="{FF2B5EF4-FFF2-40B4-BE49-F238E27FC236}">
                  <a16:creationId xmlns:a16="http://schemas.microsoft.com/office/drawing/2014/main" id="{00000000-0008-0000-0000-000047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2" name="Shape 50">
              <a:extLst>
                <a:ext uri="{FF2B5EF4-FFF2-40B4-BE49-F238E27FC236}">
                  <a16:creationId xmlns:a16="http://schemas.microsoft.com/office/drawing/2014/main" id="{00000000-0008-0000-0000-000048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3" name="Shape 51">
              <a:extLst>
                <a:ext uri="{FF2B5EF4-FFF2-40B4-BE49-F238E27FC236}">
                  <a16:creationId xmlns:a16="http://schemas.microsoft.com/office/drawing/2014/main" id="{00000000-0008-0000-0000-000049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33</xdr:row>
      <xdr:rowOff>9525</xdr:rowOff>
    </xdr:from>
    <xdr:ext cx="1943100" cy="133350"/>
    <xdr:grpSp>
      <xdr:nvGrpSpPr>
        <xdr:cNvPr id="74" name="Shape 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GrpSpPr/>
      </xdr:nvGrpSpPr>
      <xdr:grpSpPr>
        <a:xfrm>
          <a:off x="2305050" y="6419850"/>
          <a:ext cx="1943100" cy="133350"/>
          <a:chOff x="4374450" y="3713325"/>
          <a:chExt cx="1943100" cy="133350"/>
        </a:xfrm>
      </xdr:grpSpPr>
      <xdr:grpSp>
        <xdr:nvGrpSpPr>
          <xdr:cNvPr id="75" name="Shape 52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6" name="Shape 4">
              <a:extLst>
                <a:ext uri="{FF2B5EF4-FFF2-40B4-BE49-F238E27FC236}">
                  <a16:creationId xmlns:a16="http://schemas.microsoft.com/office/drawing/2014/main" id="{00000000-0008-0000-0000-00004C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7" name="Shape 53">
              <a:extLst>
                <a:ext uri="{FF2B5EF4-FFF2-40B4-BE49-F238E27FC236}">
                  <a16:creationId xmlns:a16="http://schemas.microsoft.com/office/drawing/2014/main" id="{00000000-0008-0000-0000-00004D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8" name="Shape 54">
              <a:extLst>
                <a:ext uri="{FF2B5EF4-FFF2-40B4-BE49-F238E27FC236}">
                  <a16:creationId xmlns:a16="http://schemas.microsoft.com/office/drawing/2014/main" id="{00000000-0008-0000-0000-00004E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9" name="Shape 55">
              <a:extLst>
                <a:ext uri="{FF2B5EF4-FFF2-40B4-BE49-F238E27FC236}">
                  <a16:creationId xmlns:a16="http://schemas.microsoft.com/office/drawing/2014/main" id="{00000000-0008-0000-0000-00004F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35</xdr:row>
      <xdr:rowOff>9525</xdr:rowOff>
    </xdr:from>
    <xdr:ext cx="1943100" cy="133350"/>
    <xdr:grpSp>
      <xdr:nvGrpSpPr>
        <xdr:cNvPr id="80" name="Shape 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GrpSpPr/>
      </xdr:nvGrpSpPr>
      <xdr:grpSpPr>
        <a:xfrm>
          <a:off x="2305050" y="6819900"/>
          <a:ext cx="1943100" cy="133350"/>
          <a:chOff x="4374450" y="3713325"/>
          <a:chExt cx="1943100" cy="133350"/>
        </a:xfrm>
      </xdr:grpSpPr>
      <xdr:grpSp>
        <xdr:nvGrpSpPr>
          <xdr:cNvPr id="81" name="Shape 56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82" name="Shape 4">
              <a:extLst>
                <a:ext uri="{FF2B5EF4-FFF2-40B4-BE49-F238E27FC236}">
                  <a16:creationId xmlns:a16="http://schemas.microsoft.com/office/drawing/2014/main" id="{00000000-0008-0000-0000-000052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3" name="Shape 57">
              <a:extLst>
                <a:ext uri="{FF2B5EF4-FFF2-40B4-BE49-F238E27FC236}">
                  <a16:creationId xmlns:a16="http://schemas.microsoft.com/office/drawing/2014/main" id="{00000000-0008-0000-0000-000053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4" name="Shape 58">
              <a:extLst>
                <a:ext uri="{FF2B5EF4-FFF2-40B4-BE49-F238E27FC236}">
                  <a16:creationId xmlns:a16="http://schemas.microsoft.com/office/drawing/2014/main" id="{00000000-0008-0000-0000-000054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5" name="Shape 59">
              <a:extLst>
                <a:ext uri="{FF2B5EF4-FFF2-40B4-BE49-F238E27FC236}">
                  <a16:creationId xmlns:a16="http://schemas.microsoft.com/office/drawing/2014/main" id="{00000000-0008-0000-0000-000055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37</xdr:row>
      <xdr:rowOff>9525</xdr:rowOff>
    </xdr:from>
    <xdr:ext cx="1943100" cy="133350"/>
    <xdr:grpSp>
      <xdr:nvGrpSpPr>
        <xdr:cNvPr id="86" name="Shape 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GrpSpPr/>
      </xdr:nvGrpSpPr>
      <xdr:grpSpPr>
        <a:xfrm>
          <a:off x="2305050" y="7219950"/>
          <a:ext cx="1943100" cy="133350"/>
          <a:chOff x="4374450" y="3713325"/>
          <a:chExt cx="1943100" cy="133350"/>
        </a:xfrm>
      </xdr:grpSpPr>
      <xdr:grpSp>
        <xdr:nvGrpSpPr>
          <xdr:cNvPr id="87" name="Shape 60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88" name="Shape 4">
              <a:extLst>
                <a:ext uri="{FF2B5EF4-FFF2-40B4-BE49-F238E27FC236}">
                  <a16:creationId xmlns:a16="http://schemas.microsoft.com/office/drawing/2014/main" id="{00000000-0008-0000-0000-000058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9" name="Shape 61">
              <a:extLst>
                <a:ext uri="{FF2B5EF4-FFF2-40B4-BE49-F238E27FC236}">
                  <a16:creationId xmlns:a16="http://schemas.microsoft.com/office/drawing/2014/main" id="{00000000-0008-0000-0000-000059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0" name="Shape 62">
              <a:extLst>
                <a:ext uri="{FF2B5EF4-FFF2-40B4-BE49-F238E27FC236}">
                  <a16:creationId xmlns:a16="http://schemas.microsoft.com/office/drawing/2014/main" id="{00000000-0008-0000-0000-00005A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1" name="Shape 63">
              <a:extLst>
                <a:ext uri="{FF2B5EF4-FFF2-40B4-BE49-F238E27FC236}">
                  <a16:creationId xmlns:a16="http://schemas.microsoft.com/office/drawing/2014/main" id="{00000000-0008-0000-0000-00005B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41</xdr:row>
      <xdr:rowOff>9525</xdr:rowOff>
    </xdr:from>
    <xdr:ext cx="1943100" cy="133350"/>
    <xdr:grpSp>
      <xdr:nvGrpSpPr>
        <xdr:cNvPr id="92" name="Shape 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GrpSpPr/>
      </xdr:nvGrpSpPr>
      <xdr:grpSpPr>
        <a:xfrm>
          <a:off x="2305050" y="8020050"/>
          <a:ext cx="1943100" cy="133350"/>
          <a:chOff x="4374450" y="3713325"/>
          <a:chExt cx="1943100" cy="133350"/>
        </a:xfrm>
      </xdr:grpSpPr>
      <xdr:grpSp>
        <xdr:nvGrpSpPr>
          <xdr:cNvPr id="93" name="Shape 64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94" name="Shape 4">
              <a:extLst>
                <a:ext uri="{FF2B5EF4-FFF2-40B4-BE49-F238E27FC236}">
                  <a16:creationId xmlns:a16="http://schemas.microsoft.com/office/drawing/2014/main" id="{00000000-0008-0000-0000-00005E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95" name="Shape 65">
              <a:extLst>
                <a:ext uri="{FF2B5EF4-FFF2-40B4-BE49-F238E27FC236}">
                  <a16:creationId xmlns:a16="http://schemas.microsoft.com/office/drawing/2014/main" id="{00000000-0008-0000-0000-00005F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6" name="Shape 66">
              <a:extLst>
                <a:ext uri="{FF2B5EF4-FFF2-40B4-BE49-F238E27FC236}">
                  <a16:creationId xmlns:a16="http://schemas.microsoft.com/office/drawing/2014/main" id="{00000000-0008-0000-0000-000060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7" name="Shape 67">
              <a:extLst>
                <a:ext uri="{FF2B5EF4-FFF2-40B4-BE49-F238E27FC236}">
                  <a16:creationId xmlns:a16="http://schemas.microsoft.com/office/drawing/2014/main" id="{00000000-0008-0000-0000-000061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43</xdr:row>
      <xdr:rowOff>9525</xdr:rowOff>
    </xdr:from>
    <xdr:ext cx="1943100" cy="133350"/>
    <xdr:grpSp>
      <xdr:nvGrpSpPr>
        <xdr:cNvPr id="98" name="Shape 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GrpSpPr/>
      </xdr:nvGrpSpPr>
      <xdr:grpSpPr>
        <a:xfrm>
          <a:off x="2305050" y="8420100"/>
          <a:ext cx="1943100" cy="133350"/>
          <a:chOff x="4374450" y="3713325"/>
          <a:chExt cx="1943100" cy="133350"/>
        </a:xfrm>
      </xdr:grpSpPr>
      <xdr:grpSp>
        <xdr:nvGrpSpPr>
          <xdr:cNvPr id="99" name="Shape 68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00" name="Shape 4">
              <a:extLst>
                <a:ext uri="{FF2B5EF4-FFF2-40B4-BE49-F238E27FC236}">
                  <a16:creationId xmlns:a16="http://schemas.microsoft.com/office/drawing/2014/main" id="{00000000-0008-0000-0000-00006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01" name="Shape 69">
              <a:extLst>
                <a:ext uri="{FF2B5EF4-FFF2-40B4-BE49-F238E27FC236}">
                  <a16:creationId xmlns:a16="http://schemas.microsoft.com/office/drawing/2014/main" id="{00000000-0008-0000-0000-000065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02" name="Shape 70">
              <a:extLst>
                <a:ext uri="{FF2B5EF4-FFF2-40B4-BE49-F238E27FC236}">
                  <a16:creationId xmlns:a16="http://schemas.microsoft.com/office/drawing/2014/main" id="{00000000-0008-0000-0000-000066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03" name="Shape 71">
              <a:extLst>
                <a:ext uri="{FF2B5EF4-FFF2-40B4-BE49-F238E27FC236}">
                  <a16:creationId xmlns:a16="http://schemas.microsoft.com/office/drawing/2014/main" id="{00000000-0008-0000-0000-000067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47</xdr:row>
      <xdr:rowOff>9525</xdr:rowOff>
    </xdr:from>
    <xdr:ext cx="1943100" cy="133350"/>
    <xdr:grpSp>
      <xdr:nvGrpSpPr>
        <xdr:cNvPr id="104" name="Shape 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GrpSpPr/>
      </xdr:nvGrpSpPr>
      <xdr:grpSpPr>
        <a:xfrm>
          <a:off x="2305050" y="9220200"/>
          <a:ext cx="1943100" cy="133350"/>
          <a:chOff x="4374450" y="3713325"/>
          <a:chExt cx="1943100" cy="133350"/>
        </a:xfrm>
      </xdr:grpSpPr>
      <xdr:grpSp>
        <xdr:nvGrpSpPr>
          <xdr:cNvPr id="105" name="Shape 72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06" name="Shape 4">
              <a:extLst>
                <a:ext uri="{FF2B5EF4-FFF2-40B4-BE49-F238E27FC236}">
                  <a16:creationId xmlns:a16="http://schemas.microsoft.com/office/drawing/2014/main" id="{00000000-0008-0000-0000-00006A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07" name="Shape 73">
              <a:extLst>
                <a:ext uri="{FF2B5EF4-FFF2-40B4-BE49-F238E27FC236}">
                  <a16:creationId xmlns:a16="http://schemas.microsoft.com/office/drawing/2014/main" id="{00000000-0008-0000-0000-00006B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08" name="Shape 74">
              <a:extLst>
                <a:ext uri="{FF2B5EF4-FFF2-40B4-BE49-F238E27FC236}">
                  <a16:creationId xmlns:a16="http://schemas.microsoft.com/office/drawing/2014/main" id="{00000000-0008-0000-0000-00006C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09" name="Shape 75">
              <a:extLst>
                <a:ext uri="{FF2B5EF4-FFF2-40B4-BE49-F238E27FC236}">
                  <a16:creationId xmlns:a16="http://schemas.microsoft.com/office/drawing/2014/main" id="{00000000-0008-0000-0000-00006D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49</xdr:row>
      <xdr:rowOff>9525</xdr:rowOff>
    </xdr:from>
    <xdr:ext cx="1943100" cy="133350"/>
    <xdr:grpSp>
      <xdr:nvGrpSpPr>
        <xdr:cNvPr id="110" name="Shape 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GrpSpPr/>
      </xdr:nvGrpSpPr>
      <xdr:grpSpPr>
        <a:xfrm>
          <a:off x="2305050" y="9620250"/>
          <a:ext cx="1943100" cy="133350"/>
          <a:chOff x="4374450" y="3713325"/>
          <a:chExt cx="1943100" cy="133350"/>
        </a:xfrm>
      </xdr:grpSpPr>
      <xdr:grpSp>
        <xdr:nvGrpSpPr>
          <xdr:cNvPr id="111" name="Shape 76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2" name="Shape 4">
              <a:extLst>
                <a:ext uri="{FF2B5EF4-FFF2-40B4-BE49-F238E27FC236}">
                  <a16:creationId xmlns:a16="http://schemas.microsoft.com/office/drawing/2014/main" id="{00000000-0008-0000-0000-000070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13" name="Shape 77">
              <a:extLst>
                <a:ext uri="{FF2B5EF4-FFF2-40B4-BE49-F238E27FC236}">
                  <a16:creationId xmlns:a16="http://schemas.microsoft.com/office/drawing/2014/main" id="{00000000-0008-0000-0000-000071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14" name="Shape 78">
              <a:extLst>
                <a:ext uri="{FF2B5EF4-FFF2-40B4-BE49-F238E27FC236}">
                  <a16:creationId xmlns:a16="http://schemas.microsoft.com/office/drawing/2014/main" id="{00000000-0008-0000-0000-000072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15" name="Shape 79">
              <a:extLst>
                <a:ext uri="{FF2B5EF4-FFF2-40B4-BE49-F238E27FC236}">
                  <a16:creationId xmlns:a16="http://schemas.microsoft.com/office/drawing/2014/main" id="{00000000-0008-0000-0000-000073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51</xdr:row>
      <xdr:rowOff>9525</xdr:rowOff>
    </xdr:from>
    <xdr:ext cx="1943100" cy="133350"/>
    <xdr:grpSp>
      <xdr:nvGrpSpPr>
        <xdr:cNvPr id="116" name="Shape 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GrpSpPr/>
      </xdr:nvGrpSpPr>
      <xdr:grpSpPr>
        <a:xfrm>
          <a:off x="2305050" y="10020300"/>
          <a:ext cx="1943100" cy="133350"/>
          <a:chOff x="4374450" y="3713325"/>
          <a:chExt cx="1943100" cy="133350"/>
        </a:xfrm>
      </xdr:grpSpPr>
      <xdr:grpSp>
        <xdr:nvGrpSpPr>
          <xdr:cNvPr id="117" name="Shape 80">
            <a:extLst>
              <a:ext uri="{FF2B5EF4-FFF2-40B4-BE49-F238E27FC236}">
                <a16:creationId xmlns:a16="http://schemas.microsoft.com/office/drawing/2014/main" id="{00000000-0008-0000-0000-000075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8" name="Shape 4">
              <a:extLst>
                <a:ext uri="{FF2B5EF4-FFF2-40B4-BE49-F238E27FC236}">
                  <a16:creationId xmlns:a16="http://schemas.microsoft.com/office/drawing/2014/main" id="{00000000-0008-0000-0000-000076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19" name="Shape 81">
              <a:extLst>
                <a:ext uri="{FF2B5EF4-FFF2-40B4-BE49-F238E27FC236}">
                  <a16:creationId xmlns:a16="http://schemas.microsoft.com/office/drawing/2014/main" id="{00000000-0008-0000-0000-000077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0" name="Shape 82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1" name="Shape 83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53</xdr:row>
      <xdr:rowOff>9525</xdr:rowOff>
    </xdr:from>
    <xdr:ext cx="1943100" cy="133350"/>
    <xdr:grpSp>
      <xdr:nvGrpSpPr>
        <xdr:cNvPr id="122" name="Shape 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GrpSpPr/>
      </xdr:nvGrpSpPr>
      <xdr:grpSpPr>
        <a:xfrm>
          <a:off x="2305050" y="10420350"/>
          <a:ext cx="1943100" cy="133350"/>
          <a:chOff x="4374450" y="3713325"/>
          <a:chExt cx="1943100" cy="133350"/>
        </a:xfrm>
      </xdr:grpSpPr>
      <xdr:grpSp>
        <xdr:nvGrpSpPr>
          <xdr:cNvPr id="123" name="Shape 84">
            <a:extLst>
              <a:ext uri="{FF2B5EF4-FFF2-40B4-BE49-F238E27FC236}">
                <a16:creationId xmlns:a16="http://schemas.microsoft.com/office/drawing/2014/main" id="{00000000-0008-0000-0000-00007B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24" name="Shape 4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5" name="Shape 85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6" name="Shape 86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7" name="Shape 87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55</xdr:row>
      <xdr:rowOff>9525</xdr:rowOff>
    </xdr:from>
    <xdr:ext cx="1943100" cy="133350"/>
    <xdr:grpSp>
      <xdr:nvGrpSpPr>
        <xdr:cNvPr id="128" name="Shape 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GrpSpPr/>
      </xdr:nvGrpSpPr>
      <xdr:grpSpPr>
        <a:xfrm>
          <a:off x="2305050" y="10820400"/>
          <a:ext cx="1943100" cy="133350"/>
          <a:chOff x="4374450" y="3713325"/>
          <a:chExt cx="1943100" cy="133350"/>
        </a:xfrm>
      </xdr:grpSpPr>
      <xdr:grpSp>
        <xdr:nvGrpSpPr>
          <xdr:cNvPr id="129" name="Shape 88">
            <a:extLst>
              <a:ext uri="{FF2B5EF4-FFF2-40B4-BE49-F238E27FC236}">
                <a16:creationId xmlns:a16="http://schemas.microsoft.com/office/drawing/2014/main" id="{00000000-0008-0000-0000-000081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0" name="Shape 4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31" name="Shape 89">
              <a:extLst>
                <a:ext uri="{FF2B5EF4-FFF2-40B4-BE49-F238E27FC236}">
                  <a16:creationId xmlns:a16="http://schemas.microsoft.com/office/drawing/2014/main" id="{00000000-0008-0000-0000-000083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2" name="Shape 90">
              <a:extLst>
                <a:ext uri="{FF2B5EF4-FFF2-40B4-BE49-F238E27FC236}">
                  <a16:creationId xmlns:a16="http://schemas.microsoft.com/office/drawing/2014/main" id="{00000000-0008-0000-0000-000084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3" name="Shape 91">
              <a:extLst>
                <a:ext uri="{FF2B5EF4-FFF2-40B4-BE49-F238E27FC236}">
                  <a16:creationId xmlns:a16="http://schemas.microsoft.com/office/drawing/2014/main" id="{00000000-0008-0000-0000-000085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57</xdr:row>
      <xdr:rowOff>9525</xdr:rowOff>
    </xdr:from>
    <xdr:ext cx="1943100" cy="133350"/>
    <xdr:grpSp>
      <xdr:nvGrpSpPr>
        <xdr:cNvPr id="134" name="Shape 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GrpSpPr/>
      </xdr:nvGrpSpPr>
      <xdr:grpSpPr>
        <a:xfrm>
          <a:off x="2305050" y="11220450"/>
          <a:ext cx="1943100" cy="133350"/>
          <a:chOff x="4374450" y="3713325"/>
          <a:chExt cx="1943100" cy="133350"/>
        </a:xfrm>
      </xdr:grpSpPr>
      <xdr:grpSp>
        <xdr:nvGrpSpPr>
          <xdr:cNvPr id="135" name="Shape 92">
            <a:extLst>
              <a:ext uri="{FF2B5EF4-FFF2-40B4-BE49-F238E27FC236}">
                <a16:creationId xmlns:a16="http://schemas.microsoft.com/office/drawing/2014/main" id="{00000000-0008-0000-0000-000087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6" name="Shape 4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37" name="Shape 93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8" name="Shape 94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9" name="Shape 95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59</xdr:row>
      <xdr:rowOff>9525</xdr:rowOff>
    </xdr:from>
    <xdr:ext cx="1943100" cy="133350"/>
    <xdr:grpSp>
      <xdr:nvGrpSpPr>
        <xdr:cNvPr id="140" name="Shape 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GrpSpPr/>
      </xdr:nvGrpSpPr>
      <xdr:grpSpPr>
        <a:xfrm>
          <a:off x="2305050" y="11620500"/>
          <a:ext cx="1943100" cy="133350"/>
          <a:chOff x="4374450" y="3713325"/>
          <a:chExt cx="1943100" cy="133350"/>
        </a:xfrm>
      </xdr:grpSpPr>
      <xdr:grpSp>
        <xdr:nvGrpSpPr>
          <xdr:cNvPr id="141" name="Shape 96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42" name="Shape 4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43" name="Shape 97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4" name="Shape 98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5" name="Shape 99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61</xdr:row>
      <xdr:rowOff>9525</xdr:rowOff>
    </xdr:from>
    <xdr:ext cx="1943100" cy="133350"/>
    <xdr:grpSp>
      <xdr:nvGrpSpPr>
        <xdr:cNvPr id="146" name="Shape 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GrpSpPr/>
      </xdr:nvGrpSpPr>
      <xdr:grpSpPr>
        <a:xfrm>
          <a:off x="2305050" y="12020550"/>
          <a:ext cx="1943100" cy="133350"/>
          <a:chOff x="4374450" y="3713325"/>
          <a:chExt cx="1943100" cy="133350"/>
        </a:xfrm>
      </xdr:grpSpPr>
      <xdr:grpSp>
        <xdr:nvGrpSpPr>
          <xdr:cNvPr id="147" name="Shape 100">
            <a:extLst>
              <a:ext uri="{FF2B5EF4-FFF2-40B4-BE49-F238E27FC236}">
                <a16:creationId xmlns:a16="http://schemas.microsoft.com/office/drawing/2014/main" id="{00000000-0008-0000-0000-000093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48" name="Shape 4">
              <a:extLst>
                <a:ext uri="{FF2B5EF4-FFF2-40B4-BE49-F238E27FC236}">
                  <a16:creationId xmlns:a16="http://schemas.microsoft.com/office/drawing/2014/main" id="{00000000-0008-0000-0000-00009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49" name="Shape 101">
              <a:extLst>
                <a:ext uri="{FF2B5EF4-FFF2-40B4-BE49-F238E27FC236}">
                  <a16:creationId xmlns:a16="http://schemas.microsoft.com/office/drawing/2014/main" id="{00000000-0008-0000-0000-000095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50" name="Shape 102">
              <a:extLst>
                <a:ext uri="{FF2B5EF4-FFF2-40B4-BE49-F238E27FC236}">
                  <a16:creationId xmlns:a16="http://schemas.microsoft.com/office/drawing/2014/main" id="{00000000-0008-0000-0000-000096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51" name="Shape 103">
              <a:extLst>
                <a:ext uri="{FF2B5EF4-FFF2-40B4-BE49-F238E27FC236}">
                  <a16:creationId xmlns:a16="http://schemas.microsoft.com/office/drawing/2014/main" id="{00000000-0008-0000-0000-000097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63</xdr:row>
      <xdr:rowOff>9525</xdr:rowOff>
    </xdr:from>
    <xdr:ext cx="1943100" cy="133350"/>
    <xdr:grpSp>
      <xdr:nvGrpSpPr>
        <xdr:cNvPr id="152" name="Shape 2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GrpSpPr/>
      </xdr:nvGrpSpPr>
      <xdr:grpSpPr>
        <a:xfrm>
          <a:off x="2305050" y="12420600"/>
          <a:ext cx="1943100" cy="133350"/>
          <a:chOff x="4374450" y="3713325"/>
          <a:chExt cx="1943100" cy="133350"/>
        </a:xfrm>
      </xdr:grpSpPr>
      <xdr:grpSp>
        <xdr:nvGrpSpPr>
          <xdr:cNvPr id="153" name="Shape 104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54" name="Shape 4">
              <a:extLst>
                <a:ext uri="{FF2B5EF4-FFF2-40B4-BE49-F238E27FC236}">
                  <a16:creationId xmlns:a16="http://schemas.microsoft.com/office/drawing/2014/main" id="{00000000-0008-0000-0000-00009A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55" name="Shape 105">
              <a:extLst>
                <a:ext uri="{FF2B5EF4-FFF2-40B4-BE49-F238E27FC236}">
                  <a16:creationId xmlns:a16="http://schemas.microsoft.com/office/drawing/2014/main" id="{00000000-0008-0000-0000-00009B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56" name="Shape 106">
              <a:extLst>
                <a:ext uri="{FF2B5EF4-FFF2-40B4-BE49-F238E27FC236}">
                  <a16:creationId xmlns:a16="http://schemas.microsoft.com/office/drawing/2014/main" id="{00000000-0008-0000-0000-00009C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57" name="Shape 107">
              <a:extLst>
                <a:ext uri="{FF2B5EF4-FFF2-40B4-BE49-F238E27FC236}">
                  <a16:creationId xmlns:a16="http://schemas.microsoft.com/office/drawing/2014/main" id="{00000000-0008-0000-0000-00009D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65</xdr:row>
      <xdr:rowOff>9525</xdr:rowOff>
    </xdr:from>
    <xdr:ext cx="1943100" cy="133350"/>
    <xdr:grpSp>
      <xdr:nvGrpSpPr>
        <xdr:cNvPr id="158" name="Shape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GrpSpPr/>
      </xdr:nvGrpSpPr>
      <xdr:grpSpPr>
        <a:xfrm>
          <a:off x="2305050" y="12820650"/>
          <a:ext cx="1943100" cy="133350"/>
          <a:chOff x="4374450" y="3713325"/>
          <a:chExt cx="1943100" cy="133350"/>
        </a:xfrm>
      </xdr:grpSpPr>
      <xdr:grpSp>
        <xdr:nvGrpSpPr>
          <xdr:cNvPr id="159" name="Shape 108">
            <a:extLst>
              <a:ext uri="{FF2B5EF4-FFF2-40B4-BE49-F238E27FC236}">
                <a16:creationId xmlns:a16="http://schemas.microsoft.com/office/drawing/2014/main" id="{00000000-0008-0000-0000-00009F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60" name="Shape 4">
              <a:extLst>
                <a:ext uri="{FF2B5EF4-FFF2-40B4-BE49-F238E27FC236}">
                  <a16:creationId xmlns:a16="http://schemas.microsoft.com/office/drawing/2014/main" id="{00000000-0008-0000-0000-0000A0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1" name="Shape 109">
              <a:extLst>
                <a:ext uri="{FF2B5EF4-FFF2-40B4-BE49-F238E27FC236}">
                  <a16:creationId xmlns:a16="http://schemas.microsoft.com/office/drawing/2014/main" id="{00000000-0008-0000-0000-0000A1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62" name="Shape 110">
              <a:extLst>
                <a:ext uri="{FF2B5EF4-FFF2-40B4-BE49-F238E27FC236}">
                  <a16:creationId xmlns:a16="http://schemas.microsoft.com/office/drawing/2014/main" id="{00000000-0008-0000-0000-0000A2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63" name="Shape 111">
              <a:extLst>
                <a:ext uri="{FF2B5EF4-FFF2-40B4-BE49-F238E27FC236}">
                  <a16:creationId xmlns:a16="http://schemas.microsoft.com/office/drawing/2014/main" id="{00000000-0008-0000-0000-0000A3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69</xdr:row>
      <xdr:rowOff>9525</xdr:rowOff>
    </xdr:from>
    <xdr:ext cx="1943100" cy="133350"/>
    <xdr:grpSp>
      <xdr:nvGrpSpPr>
        <xdr:cNvPr id="164" name="Shape 2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GrpSpPr/>
      </xdr:nvGrpSpPr>
      <xdr:grpSpPr>
        <a:xfrm>
          <a:off x="2305050" y="13620750"/>
          <a:ext cx="1943100" cy="133350"/>
          <a:chOff x="4374450" y="3713325"/>
          <a:chExt cx="1943100" cy="133350"/>
        </a:xfrm>
      </xdr:grpSpPr>
      <xdr:grpSp>
        <xdr:nvGrpSpPr>
          <xdr:cNvPr id="165" name="Shape 112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66" name="Shape 4">
              <a:extLst>
                <a:ext uri="{FF2B5EF4-FFF2-40B4-BE49-F238E27FC236}">
                  <a16:creationId xmlns:a16="http://schemas.microsoft.com/office/drawing/2014/main" id="{00000000-0008-0000-0000-0000A6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7" name="Shape 113">
              <a:extLst>
                <a:ext uri="{FF2B5EF4-FFF2-40B4-BE49-F238E27FC236}">
                  <a16:creationId xmlns:a16="http://schemas.microsoft.com/office/drawing/2014/main" id="{00000000-0008-0000-0000-0000A7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68" name="Shape 114">
              <a:extLst>
                <a:ext uri="{FF2B5EF4-FFF2-40B4-BE49-F238E27FC236}">
                  <a16:creationId xmlns:a16="http://schemas.microsoft.com/office/drawing/2014/main" id="{00000000-0008-0000-0000-0000A8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69" name="Shape 115">
              <a:extLst>
                <a:ext uri="{FF2B5EF4-FFF2-40B4-BE49-F238E27FC236}">
                  <a16:creationId xmlns:a16="http://schemas.microsoft.com/office/drawing/2014/main" id="{00000000-0008-0000-0000-0000A9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71</xdr:row>
      <xdr:rowOff>9525</xdr:rowOff>
    </xdr:from>
    <xdr:ext cx="1943100" cy="133350"/>
    <xdr:grpSp>
      <xdr:nvGrpSpPr>
        <xdr:cNvPr id="170" name="Shape 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GrpSpPr/>
      </xdr:nvGrpSpPr>
      <xdr:grpSpPr>
        <a:xfrm>
          <a:off x="2305050" y="14020800"/>
          <a:ext cx="1943100" cy="133350"/>
          <a:chOff x="4374450" y="3713325"/>
          <a:chExt cx="1943100" cy="133350"/>
        </a:xfrm>
      </xdr:grpSpPr>
      <xdr:grpSp>
        <xdr:nvGrpSpPr>
          <xdr:cNvPr id="171" name="Shape 116">
            <a:extLst>
              <a:ext uri="{FF2B5EF4-FFF2-40B4-BE49-F238E27FC236}">
                <a16:creationId xmlns:a16="http://schemas.microsoft.com/office/drawing/2014/main" id="{00000000-0008-0000-0000-0000AB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2" name="Shape 4">
              <a:extLst>
                <a:ext uri="{FF2B5EF4-FFF2-40B4-BE49-F238E27FC236}">
                  <a16:creationId xmlns:a16="http://schemas.microsoft.com/office/drawing/2014/main" id="{00000000-0008-0000-0000-0000AC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73" name="Shape 117">
              <a:extLst>
                <a:ext uri="{FF2B5EF4-FFF2-40B4-BE49-F238E27FC236}">
                  <a16:creationId xmlns:a16="http://schemas.microsoft.com/office/drawing/2014/main" id="{00000000-0008-0000-0000-0000AD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74" name="Shape 118">
              <a:extLst>
                <a:ext uri="{FF2B5EF4-FFF2-40B4-BE49-F238E27FC236}">
                  <a16:creationId xmlns:a16="http://schemas.microsoft.com/office/drawing/2014/main" id="{00000000-0008-0000-0000-0000AE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75" name="Shape 119">
              <a:extLst>
                <a:ext uri="{FF2B5EF4-FFF2-40B4-BE49-F238E27FC236}">
                  <a16:creationId xmlns:a16="http://schemas.microsoft.com/office/drawing/2014/main" id="{00000000-0008-0000-0000-0000AF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73</xdr:row>
      <xdr:rowOff>9525</xdr:rowOff>
    </xdr:from>
    <xdr:ext cx="1943100" cy="133350"/>
    <xdr:grpSp>
      <xdr:nvGrpSpPr>
        <xdr:cNvPr id="176" name="Shape 2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GrpSpPr/>
      </xdr:nvGrpSpPr>
      <xdr:grpSpPr>
        <a:xfrm>
          <a:off x="2305050" y="14420850"/>
          <a:ext cx="1943100" cy="133350"/>
          <a:chOff x="4374450" y="3713325"/>
          <a:chExt cx="1943100" cy="133350"/>
        </a:xfrm>
      </xdr:grpSpPr>
      <xdr:grpSp>
        <xdr:nvGrpSpPr>
          <xdr:cNvPr id="177" name="Shape 120">
            <a:extLst>
              <a:ext uri="{FF2B5EF4-FFF2-40B4-BE49-F238E27FC236}">
                <a16:creationId xmlns:a16="http://schemas.microsoft.com/office/drawing/2014/main" id="{00000000-0008-0000-0000-0000B1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8" name="Shape 4">
              <a:extLst>
                <a:ext uri="{FF2B5EF4-FFF2-40B4-BE49-F238E27FC236}">
                  <a16:creationId xmlns:a16="http://schemas.microsoft.com/office/drawing/2014/main" id="{00000000-0008-0000-0000-0000B2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79" name="Shape 121">
              <a:extLst>
                <a:ext uri="{FF2B5EF4-FFF2-40B4-BE49-F238E27FC236}">
                  <a16:creationId xmlns:a16="http://schemas.microsoft.com/office/drawing/2014/main" id="{00000000-0008-0000-0000-0000B3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0" name="Shape 122">
              <a:extLst>
                <a:ext uri="{FF2B5EF4-FFF2-40B4-BE49-F238E27FC236}">
                  <a16:creationId xmlns:a16="http://schemas.microsoft.com/office/drawing/2014/main" id="{00000000-0008-0000-0000-0000B4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1" name="Shape 123">
              <a:extLst>
                <a:ext uri="{FF2B5EF4-FFF2-40B4-BE49-F238E27FC236}">
                  <a16:creationId xmlns:a16="http://schemas.microsoft.com/office/drawing/2014/main" id="{00000000-0008-0000-0000-0000B5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75</xdr:row>
      <xdr:rowOff>9525</xdr:rowOff>
    </xdr:from>
    <xdr:ext cx="1943100" cy="133350"/>
    <xdr:grpSp>
      <xdr:nvGrpSpPr>
        <xdr:cNvPr id="182" name="Shape 2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GrpSpPr/>
      </xdr:nvGrpSpPr>
      <xdr:grpSpPr>
        <a:xfrm>
          <a:off x="2305050" y="14820900"/>
          <a:ext cx="1943100" cy="133350"/>
          <a:chOff x="4374450" y="3713325"/>
          <a:chExt cx="1943100" cy="133350"/>
        </a:xfrm>
      </xdr:grpSpPr>
      <xdr:grpSp>
        <xdr:nvGrpSpPr>
          <xdr:cNvPr id="183" name="Shape 124">
            <a:extLst>
              <a:ext uri="{FF2B5EF4-FFF2-40B4-BE49-F238E27FC236}">
                <a16:creationId xmlns:a16="http://schemas.microsoft.com/office/drawing/2014/main" id="{00000000-0008-0000-0000-0000B7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84" name="Shape 4">
              <a:extLst>
                <a:ext uri="{FF2B5EF4-FFF2-40B4-BE49-F238E27FC236}">
                  <a16:creationId xmlns:a16="http://schemas.microsoft.com/office/drawing/2014/main" id="{00000000-0008-0000-0000-0000B8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85" name="Shape 125">
              <a:extLst>
                <a:ext uri="{FF2B5EF4-FFF2-40B4-BE49-F238E27FC236}">
                  <a16:creationId xmlns:a16="http://schemas.microsoft.com/office/drawing/2014/main" id="{00000000-0008-0000-0000-0000B9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6" name="Shape 126">
              <a:extLst>
                <a:ext uri="{FF2B5EF4-FFF2-40B4-BE49-F238E27FC236}">
                  <a16:creationId xmlns:a16="http://schemas.microsoft.com/office/drawing/2014/main" id="{00000000-0008-0000-0000-0000BA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7" name="Shape 127">
              <a:extLst>
                <a:ext uri="{FF2B5EF4-FFF2-40B4-BE49-F238E27FC236}">
                  <a16:creationId xmlns:a16="http://schemas.microsoft.com/office/drawing/2014/main" id="{00000000-0008-0000-0000-0000BB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77</xdr:row>
      <xdr:rowOff>9525</xdr:rowOff>
    </xdr:from>
    <xdr:ext cx="1943100" cy="133350"/>
    <xdr:grpSp>
      <xdr:nvGrpSpPr>
        <xdr:cNvPr id="188" name="Shape 2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GrpSpPr/>
      </xdr:nvGrpSpPr>
      <xdr:grpSpPr>
        <a:xfrm>
          <a:off x="2305050" y="15220950"/>
          <a:ext cx="1943100" cy="133350"/>
          <a:chOff x="4374450" y="3713325"/>
          <a:chExt cx="1943100" cy="133350"/>
        </a:xfrm>
      </xdr:grpSpPr>
      <xdr:grpSp>
        <xdr:nvGrpSpPr>
          <xdr:cNvPr id="189" name="Shape 128">
            <a:extLst>
              <a:ext uri="{FF2B5EF4-FFF2-40B4-BE49-F238E27FC236}">
                <a16:creationId xmlns:a16="http://schemas.microsoft.com/office/drawing/2014/main" id="{00000000-0008-0000-0000-0000BD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0" name="Shape 4">
              <a:extLst>
                <a:ext uri="{FF2B5EF4-FFF2-40B4-BE49-F238E27FC236}">
                  <a16:creationId xmlns:a16="http://schemas.microsoft.com/office/drawing/2014/main" id="{00000000-0008-0000-0000-0000BE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91" name="Shape 129">
              <a:extLst>
                <a:ext uri="{FF2B5EF4-FFF2-40B4-BE49-F238E27FC236}">
                  <a16:creationId xmlns:a16="http://schemas.microsoft.com/office/drawing/2014/main" id="{00000000-0008-0000-0000-0000BF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2" name="Shape 130">
              <a:extLst>
                <a:ext uri="{FF2B5EF4-FFF2-40B4-BE49-F238E27FC236}">
                  <a16:creationId xmlns:a16="http://schemas.microsoft.com/office/drawing/2014/main" id="{00000000-0008-0000-0000-0000C0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3" name="Shape 131">
              <a:extLst>
                <a:ext uri="{FF2B5EF4-FFF2-40B4-BE49-F238E27FC236}">
                  <a16:creationId xmlns:a16="http://schemas.microsoft.com/office/drawing/2014/main" id="{00000000-0008-0000-0000-0000C1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81</xdr:row>
      <xdr:rowOff>9525</xdr:rowOff>
    </xdr:from>
    <xdr:ext cx="1943100" cy="133350"/>
    <xdr:grpSp>
      <xdr:nvGrpSpPr>
        <xdr:cNvPr id="194" name="Shape 2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GrpSpPr/>
      </xdr:nvGrpSpPr>
      <xdr:grpSpPr>
        <a:xfrm>
          <a:off x="2305050" y="16021050"/>
          <a:ext cx="1943100" cy="133350"/>
          <a:chOff x="4374450" y="3713325"/>
          <a:chExt cx="1943100" cy="133350"/>
        </a:xfrm>
      </xdr:grpSpPr>
      <xdr:grpSp>
        <xdr:nvGrpSpPr>
          <xdr:cNvPr id="195" name="Shape 132">
            <a:extLst>
              <a:ext uri="{FF2B5EF4-FFF2-40B4-BE49-F238E27FC236}">
                <a16:creationId xmlns:a16="http://schemas.microsoft.com/office/drawing/2014/main" id="{00000000-0008-0000-0000-0000C3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6" name="Shape 4">
              <a:extLst>
                <a:ext uri="{FF2B5EF4-FFF2-40B4-BE49-F238E27FC236}">
                  <a16:creationId xmlns:a16="http://schemas.microsoft.com/office/drawing/2014/main" id="{00000000-0008-0000-0000-0000C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97" name="Shape 133">
              <a:extLst>
                <a:ext uri="{FF2B5EF4-FFF2-40B4-BE49-F238E27FC236}">
                  <a16:creationId xmlns:a16="http://schemas.microsoft.com/office/drawing/2014/main" id="{00000000-0008-0000-0000-0000C5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8" name="Shape 134">
              <a:extLst>
                <a:ext uri="{FF2B5EF4-FFF2-40B4-BE49-F238E27FC236}">
                  <a16:creationId xmlns:a16="http://schemas.microsoft.com/office/drawing/2014/main" id="{00000000-0008-0000-0000-0000C6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9" name="Shape 135">
              <a:extLst>
                <a:ext uri="{FF2B5EF4-FFF2-40B4-BE49-F238E27FC236}">
                  <a16:creationId xmlns:a16="http://schemas.microsoft.com/office/drawing/2014/main" id="{00000000-0008-0000-0000-0000C7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83</xdr:row>
      <xdr:rowOff>9525</xdr:rowOff>
    </xdr:from>
    <xdr:ext cx="1943100" cy="133350"/>
    <xdr:grpSp>
      <xdr:nvGrpSpPr>
        <xdr:cNvPr id="200" name="Shape 2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GrpSpPr/>
      </xdr:nvGrpSpPr>
      <xdr:grpSpPr>
        <a:xfrm>
          <a:off x="2305050" y="16421100"/>
          <a:ext cx="1943100" cy="133350"/>
          <a:chOff x="4374450" y="3713325"/>
          <a:chExt cx="1943100" cy="133350"/>
        </a:xfrm>
      </xdr:grpSpPr>
      <xdr:grpSp>
        <xdr:nvGrpSpPr>
          <xdr:cNvPr id="201" name="Shape 136">
            <a:extLst>
              <a:ext uri="{FF2B5EF4-FFF2-40B4-BE49-F238E27FC236}">
                <a16:creationId xmlns:a16="http://schemas.microsoft.com/office/drawing/2014/main" id="{00000000-0008-0000-0000-0000C9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02" name="Shape 4">
              <a:extLst>
                <a:ext uri="{FF2B5EF4-FFF2-40B4-BE49-F238E27FC236}">
                  <a16:creationId xmlns:a16="http://schemas.microsoft.com/office/drawing/2014/main" id="{00000000-0008-0000-0000-0000CA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3" name="Shape 137">
              <a:extLst>
                <a:ext uri="{FF2B5EF4-FFF2-40B4-BE49-F238E27FC236}">
                  <a16:creationId xmlns:a16="http://schemas.microsoft.com/office/drawing/2014/main" id="{00000000-0008-0000-0000-0000CB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04" name="Shape 138">
              <a:extLst>
                <a:ext uri="{FF2B5EF4-FFF2-40B4-BE49-F238E27FC236}">
                  <a16:creationId xmlns:a16="http://schemas.microsoft.com/office/drawing/2014/main" id="{00000000-0008-0000-0000-0000CC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05" name="Shape 139">
              <a:extLst>
                <a:ext uri="{FF2B5EF4-FFF2-40B4-BE49-F238E27FC236}">
                  <a16:creationId xmlns:a16="http://schemas.microsoft.com/office/drawing/2014/main" id="{00000000-0008-0000-0000-0000CD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85</xdr:row>
      <xdr:rowOff>9525</xdr:rowOff>
    </xdr:from>
    <xdr:ext cx="1943100" cy="133350"/>
    <xdr:grpSp>
      <xdr:nvGrpSpPr>
        <xdr:cNvPr id="206" name="Shape 2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GrpSpPr/>
      </xdr:nvGrpSpPr>
      <xdr:grpSpPr>
        <a:xfrm>
          <a:off x="2305050" y="16821150"/>
          <a:ext cx="1943100" cy="133350"/>
          <a:chOff x="4374450" y="3713325"/>
          <a:chExt cx="1943100" cy="133350"/>
        </a:xfrm>
      </xdr:grpSpPr>
      <xdr:grpSp>
        <xdr:nvGrpSpPr>
          <xdr:cNvPr id="207" name="Shape 140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08" name="Shape 4">
              <a:extLst>
                <a:ext uri="{FF2B5EF4-FFF2-40B4-BE49-F238E27FC236}">
                  <a16:creationId xmlns:a16="http://schemas.microsoft.com/office/drawing/2014/main" id="{00000000-0008-0000-0000-0000D0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9" name="Shape 141">
              <a:extLst>
                <a:ext uri="{FF2B5EF4-FFF2-40B4-BE49-F238E27FC236}">
                  <a16:creationId xmlns:a16="http://schemas.microsoft.com/office/drawing/2014/main" id="{00000000-0008-0000-0000-0000D1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10" name="Shape 142">
              <a:extLst>
                <a:ext uri="{FF2B5EF4-FFF2-40B4-BE49-F238E27FC236}">
                  <a16:creationId xmlns:a16="http://schemas.microsoft.com/office/drawing/2014/main" id="{00000000-0008-0000-0000-0000D2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11" name="Shape 143">
              <a:extLst>
                <a:ext uri="{FF2B5EF4-FFF2-40B4-BE49-F238E27FC236}">
                  <a16:creationId xmlns:a16="http://schemas.microsoft.com/office/drawing/2014/main" id="{00000000-0008-0000-0000-0000D3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87</xdr:row>
      <xdr:rowOff>9525</xdr:rowOff>
    </xdr:from>
    <xdr:ext cx="1943100" cy="133350"/>
    <xdr:grpSp>
      <xdr:nvGrpSpPr>
        <xdr:cNvPr id="212" name="Shape 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GrpSpPr/>
      </xdr:nvGrpSpPr>
      <xdr:grpSpPr>
        <a:xfrm>
          <a:off x="2305050" y="17221200"/>
          <a:ext cx="1943100" cy="133350"/>
          <a:chOff x="4374450" y="3713325"/>
          <a:chExt cx="1943100" cy="133350"/>
        </a:xfrm>
      </xdr:grpSpPr>
      <xdr:grpSp>
        <xdr:nvGrpSpPr>
          <xdr:cNvPr id="213" name="Shape 144">
            <a:extLst>
              <a:ext uri="{FF2B5EF4-FFF2-40B4-BE49-F238E27FC236}">
                <a16:creationId xmlns:a16="http://schemas.microsoft.com/office/drawing/2014/main" id="{00000000-0008-0000-0000-0000D5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14" name="Shape 4">
              <a:extLst>
                <a:ext uri="{FF2B5EF4-FFF2-40B4-BE49-F238E27FC236}">
                  <a16:creationId xmlns:a16="http://schemas.microsoft.com/office/drawing/2014/main" id="{00000000-0008-0000-0000-0000D6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15" name="Shape 145">
              <a:extLst>
                <a:ext uri="{FF2B5EF4-FFF2-40B4-BE49-F238E27FC236}">
                  <a16:creationId xmlns:a16="http://schemas.microsoft.com/office/drawing/2014/main" id="{00000000-0008-0000-0000-0000D7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16" name="Shape 146">
              <a:extLst>
                <a:ext uri="{FF2B5EF4-FFF2-40B4-BE49-F238E27FC236}">
                  <a16:creationId xmlns:a16="http://schemas.microsoft.com/office/drawing/2014/main" id="{00000000-0008-0000-0000-0000D8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17" name="Shape 147">
              <a:extLst>
                <a:ext uri="{FF2B5EF4-FFF2-40B4-BE49-F238E27FC236}">
                  <a16:creationId xmlns:a16="http://schemas.microsoft.com/office/drawing/2014/main" id="{00000000-0008-0000-0000-0000D9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89</xdr:row>
      <xdr:rowOff>9525</xdr:rowOff>
    </xdr:from>
    <xdr:ext cx="1943100" cy="133350"/>
    <xdr:grpSp>
      <xdr:nvGrpSpPr>
        <xdr:cNvPr id="218" name="Shape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GrpSpPr/>
      </xdr:nvGrpSpPr>
      <xdr:grpSpPr>
        <a:xfrm>
          <a:off x="2305050" y="17621250"/>
          <a:ext cx="1943100" cy="133350"/>
          <a:chOff x="4374450" y="3713325"/>
          <a:chExt cx="1943100" cy="133350"/>
        </a:xfrm>
      </xdr:grpSpPr>
      <xdr:grpSp>
        <xdr:nvGrpSpPr>
          <xdr:cNvPr id="219" name="Shape 148">
            <a:extLst>
              <a:ext uri="{FF2B5EF4-FFF2-40B4-BE49-F238E27FC236}">
                <a16:creationId xmlns:a16="http://schemas.microsoft.com/office/drawing/2014/main" id="{00000000-0008-0000-0000-0000DB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20" name="Shape 4">
              <a:extLst>
                <a:ext uri="{FF2B5EF4-FFF2-40B4-BE49-F238E27FC236}">
                  <a16:creationId xmlns:a16="http://schemas.microsoft.com/office/drawing/2014/main" id="{00000000-0008-0000-0000-0000DC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21" name="Shape 149">
              <a:extLst>
                <a:ext uri="{FF2B5EF4-FFF2-40B4-BE49-F238E27FC236}">
                  <a16:creationId xmlns:a16="http://schemas.microsoft.com/office/drawing/2014/main" id="{00000000-0008-0000-0000-0000DD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2" name="Shape 150">
              <a:extLst>
                <a:ext uri="{FF2B5EF4-FFF2-40B4-BE49-F238E27FC236}">
                  <a16:creationId xmlns:a16="http://schemas.microsoft.com/office/drawing/2014/main" id="{00000000-0008-0000-0000-0000DE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3" name="Shape 151">
              <a:extLst>
                <a:ext uri="{FF2B5EF4-FFF2-40B4-BE49-F238E27FC236}">
                  <a16:creationId xmlns:a16="http://schemas.microsoft.com/office/drawing/2014/main" id="{00000000-0008-0000-0000-0000DF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91</xdr:row>
      <xdr:rowOff>9525</xdr:rowOff>
    </xdr:from>
    <xdr:ext cx="1943100" cy="133350"/>
    <xdr:grpSp>
      <xdr:nvGrpSpPr>
        <xdr:cNvPr id="224" name="Shape 2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GrpSpPr/>
      </xdr:nvGrpSpPr>
      <xdr:grpSpPr>
        <a:xfrm>
          <a:off x="2305050" y="18021300"/>
          <a:ext cx="1943100" cy="133350"/>
          <a:chOff x="4374450" y="3713325"/>
          <a:chExt cx="1943100" cy="133350"/>
        </a:xfrm>
      </xdr:grpSpPr>
      <xdr:grpSp>
        <xdr:nvGrpSpPr>
          <xdr:cNvPr id="225" name="Shape 152">
            <a:extLst>
              <a:ext uri="{FF2B5EF4-FFF2-40B4-BE49-F238E27FC236}">
                <a16:creationId xmlns:a16="http://schemas.microsoft.com/office/drawing/2014/main" id="{00000000-0008-0000-0000-0000E1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26" name="Shape 4">
              <a:extLst>
                <a:ext uri="{FF2B5EF4-FFF2-40B4-BE49-F238E27FC236}">
                  <a16:creationId xmlns:a16="http://schemas.microsoft.com/office/drawing/2014/main" id="{00000000-0008-0000-0000-0000E2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27" name="Shape 153">
              <a:extLst>
                <a:ext uri="{FF2B5EF4-FFF2-40B4-BE49-F238E27FC236}">
                  <a16:creationId xmlns:a16="http://schemas.microsoft.com/office/drawing/2014/main" id="{00000000-0008-0000-0000-0000E3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8" name="Shape 154">
              <a:extLst>
                <a:ext uri="{FF2B5EF4-FFF2-40B4-BE49-F238E27FC236}">
                  <a16:creationId xmlns:a16="http://schemas.microsoft.com/office/drawing/2014/main" id="{00000000-0008-0000-0000-0000E4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9" name="Shape 155">
              <a:extLst>
                <a:ext uri="{FF2B5EF4-FFF2-40B4-BE49-F238E27FC236}">
                  <a16:creationId xmlns:a16="http://schemas.microsoft.com/office/drawing/2014/main" id="{00000000-0008-0000-0000-0000E5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93</xdr:row>
      <xdr:rowOff>9525</xdr:rowOff>
    </xdr:from>
    <xdr:ext cx="1943100" cy="133350"/>
    <xdr:grpSp>
      <xdr:nvGrpSpPr>
        <xdr:cNvPr id="230" name="Shape 2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GrpSpPr/>
      </xdr:nvGrpSpPr>
      <xdr:grpSpPr>
        <a:xfrm>
          <a:off x="2305050" y="18421350"/>
          <a:ext cx="1943100" cy="133350"/>
          <a:chOff x="4374450" y="3713325"/>
          <a:chExt cx="1943100" cy="133350"/>
        </a:xfrm>
      </xdr:grpSpPr>
      <xdr:grpSp>
        <xdr:nvGrpSpPr>
          <xdr:cNvPr id="231" name="Shape 156">
            <a:extLst>
              <a:ext uri="{FF2B5EF4-FFF2-40B4-BE49-F238E27FC236}">
                <a16:creationId xmlns:a16="http://schemas.microsoft.com/office/drawing/2014/main" id="{00000000-0008-0000-0000-0000E7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32" name="Shape 4">
              <a:extLst>
                <a:ext uri="{FF2B5EF4-FFF2-40B4-BE49-F238E27FC236}">
                  <a16:creationId xmlns:a16="http://schemas.microsoft.com/office/drawing/2014/main" id="{00000000-0008-0000-0000-0000E8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33" name="Shape 157">
              <a:extLst>
                <a:ext uri="{FF2B5EF4-FFF2-40B4-BE49-F238E27FC236}">
                  <a16:creationId xmlns:a16="http://schemas.microsoft.com/office/drawing/2014/main" id="{00000000-0008-0000-0000-0000E9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34" name="Shape 158">
              <a:extLst>
                <a:ext uri="{FF2B5EF4-FFF2-40B4-BE49-F238E27FC236}">
                  <a16:creationId xmlns:a16="http://schemas.microsoft.com/office/drawing/2014/main" id="{00000000-0008-0000-0000-0000EA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35" name="Shape 159">
              <a:extLst>
                <a:ext uri="{FF2B5EF4-FFF2-40B4-BE49-F238E27FC236}">
                  <a16:creationId xmlns:a16="http://schemas.microsoft.com/office/drawing/2014/main" id="{00000000-0008-0000-0000-0000EB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95</xdr:row>
      <xdr:rowOff>9525</xdr:rowOff>
    </xdr:from>
    <xdr:ext cx="1943100" cy="133350"/>
    <xdr:grpSp>
      <xdr:nvGrpSpPr>
        <xdr:cNvPr id="236" name="Shape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GrpSpPr/>
      </xdr:nvGrpSpPr>
      <xdr:grpSpPr>
        <a:xfrm>
          <a:off x="2305050" y="18821400"/>
          <a:ext cx="1943100" cy="133350"/>
          <a:chOff x="4374450" y="3713325"/>
          <a:chExt cx="1943100" cy="133350"/>
        </a:xfrm>
      </xdr:grpSpPr>
      <xdr:grpSp>
        <xdr:nvGrpSpPr>
          <xdr:cNvPr id="237" name="Shape 160">
            <a:extLst>
              <a:ext uri="{FF2B5EF4-FFF2-40B4-BE49-F238E27FC236}">
                <a16:creationId xmlns:a16="http://schemas.microsoft.com/office/drawing/2014/main" id="{00000000-0008-0000-0000-0000ED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38" name="Shape 4">
              <a:extLst>
                <a:ext uri="{FF2B5EF4-FFF2-40B4-BE49-F238E27FC236}">
                  <a16:creationId xmlns:a16="http://schemas.microsoft.com/office/drawing/2014/main" id="{00000000-0008-0000-0000-0000EE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39" name="Shape 161">
              <a:extLst>
                <a:ext uri="{FF2B5EF4-FFF2-40B4-BE49-F238E27FC236}">
                  <a16:creationId xmlns:a16="http://schemas.microsoft.com/office/drawing/2014/main" id="{00000000-0008-0000-0000-0000EF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0" name="Shape 162">
              <a:extLst>
                <a:ext uri="{FF2B5EF4-FFF2-40B4-BE49-F238E27FC236}">
                  <a16:creationId xmlns:a16="http://schemas.microsoft.com/office/drawing/2014/main" id="{00000000-0008-0000-0000-0000F0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1" name="Shape 163">
              <a:extLst>
                <a:ext uri="{FF2B5EF4-FFF2-40B4-BE49-F238E27FC236}">
                  <a16:creationId xmlns:a16="http://schemas.microsoft.com/office/drawing/2014/main" id="{00000000-0008-0000-0000-0000F1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97</xdr:row>
      <xdr:rowOff>9525</xdr:rowOff>
    </xdr:from>
    <xdr:ext cx="1943100" cy="133350"/>
    <xdr:grpSp>
      <xdr:nvGrpSpPr>
        <xdr:cNvPr id="242" name="Shape 2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GrpSpPr/>
      </xdr:nvGrpSpPr>
      <xdr:grpSpPr>
        <a:xfrm>
          <a:off x="2305050" y="19221450"/>
          <a:ext cx="1943100" cy="133350"/>
          <a:chOff x="4374450" y="3713325"/>
          <a:chExt cx="1943100" cy="133350"/>
        </a:xfrm>
      </xdr:grpSpPr>
      <xdr:grpSp>
        <xdr:nvGrpSpPr>
          <xdr:cNvPr id="243" name="Shape 164">
            <a:extLst>
              <a:ext uri="{FF2B5EF4-FFF2-40B4-BE49-F238E27FC236}">
                <a16:creationId xmlns:a16="http://schemas.microsoft.com/office/drawing/2014/main" id="{00000000-0008-0000-0000-0000F3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44" name="Shape 4">
              <a:extLst>
                <a:ext uri="{FF2B5EF4-FFF2-40B4-BE49-F238E27FC236}">
                  <a16:creationId xmlns:a16="http://schemas.microsoft.com/office/drawing/2014/main" id="{00000000-0008-0000-0000-0000F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45" name="Shape 165">
              <a:extLst>
                <a:ext uri="{FF2B5EF4-FFF2-40B4-BE49-F238E27FC236}">
                  <a16:creationId xmlns:a16="http://schemas.microsoft.com/office/drawing/2014/main" id="{00000000-0008-0000-0000-0000F5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6" name="Shape 166">
              <a:extLst>
                <a:ext uri="{FF2B5EF4-FFF2-40B4-BE49-F238E27FC236}">
                  <a16:creationId xmlns:a16="http://schemas.microsoft.com/office/drawing/2014/main" id="{00000000-0008-0000-0000-0000F6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7" name="Shape 167">
              <a:extLst>
                <a:ext uri="{FF2B5EF4-FFF2-40B4-BE49-F238E27FC236}">
                  <a16:creationId xmlns:a16="http://schemas.microsoft.com/office/drawing/2014/main" id="{00000000-0008-0000-0000-0000F7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99</xdr:row>
      <xdr:rowOff>9525</xdr:rowOff>
    </xdr:from>
    <xdr:ext cx="1943100" cy="133350"/>
    <xdr:grpSp>
      <xdr:nvGrpSpPr>
        <xdr:cNvPr id="248" name="Shape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GrpSpPr/>
      </xdr:nvGrpSpPr>
      <xdr:grpSpPr>
        <a:xfrm>
          <a:off x="2305050" y="19621500"/>
          <a:ext cx="1943100" cy="133350"/>
          <a:chOff x="4374450" y="3713325"/>
          <a:chExt cx="1943100" cy="133350"/>
        </a:xfrm>
      </xdr:grpSpPr>
      <xdr:grpSp>
        <xdr:nvGrpSpPr>
          <xdr:cNvPr id="249" name="Shape 168">
            <a:extLst>
              <a:ext uri="{FF2B5EF4-FFF2-40B4-BE49-F238E27FC236}">
                <a16:creationId xmlns:a16="http://schemas.microsoft.com/office/drawing/2014/main" id="{00000000-0008-0000-0000-0000F9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50" name="Shape 4">
              <a:extLst>
                <a:ext uri="{FF2B5EF4-FFF2-40B4-BE49-F238E27FC236}">
                  <a16:creationId xmlns:a16="http://schemas.microsoft.com/office/drawing/2014/main" id="{00000000-0008-0000-0000-0000FA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51" name="Shape 169">
              <a:extLst>
                <a:ext uri="{FF2B5EF4-FFF2-40B4-BE49-F238E27FC236}">
                  <a16:creationId xmlns:a16="http://schemas.microsoft.com/office/drawing/2014/main" id="{00000000-0008-0000-0000-0000FB00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2" name="Shape 170">
              <a:extLst>
                <a:ext uri="{FF2B5EF4-FFF2-40B4-BE49-F238E27FC236}">
                  <a16:creationId xmlns:a16="http://schemas.microsoft.com/office/drawing/2014/main" id="{00000000-0008-0000-0000-0000FC00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3" name="Shape 171">
              <a:extLst>
                <a:ext uri="{FF2B5EF4-FFF2-40B4-BE49-F238E27FC236}">
                  <a16:creationId xmlns:a16="http://schemas.microsoft.com/office/drawing/2014/main" id="{00000000-0008-0000-0000-0000FD00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103</xdr:row>
      <xdr:rowOff>9525</xdr:rowOff>
    </xdr:from>
    <xdr:ext cx="1943100" cy="133350"/>
    <xdr:grpSp>
      <xdr:nvGrpSpPr>
        <xdr:cNvPr id="254" name="Shape 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GrpSpPr/>
      </xdr:nvGrpSpPr>
      <xdr:grpSpPr>
        <a:xfrm>
          <a:off x="2305050" y="20421600"/>
          <a:ext cx="1943100" cy="133350"/>
          <a:chOff x="4374450" y="3713325"/>
          <a:chExt cx="1943100" cy="133350"/>
        </a:xfrm>
      </xdr:grpSpPr>
      <xdr:grpSp>
        <xdr:nvGrpSpPr>
          <xdr:cNvPr id="255" name="Shape 172">
            <a:extLst>
              <a:ext uri="{FF2B5EF4-FFF2-40B4-BE49-F238E27FC236}">
                <a16:creationId xmlns:a16="http://schemas.microsoft.com/office/drawing/2014/main" id="{00000000-0008-0000-0000-0000FF00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56" name="Shape 4">
              <a:extLst>
                <a:ext uri="{FF2B5EF4-FFF2-40B4-BE49-F238E27FC236}">
                  <a16:creationId xmlns:a16="http://schemas.microsoft.com/office/drawing/2014/main" id="{00000000-0008-0000-0000-000000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57" name="Shape 173">
              <a:extLst>
                <a:ext uri="{FF2B5EF4-FFF2-40B4-BE49-F238E27FC236}">
                  <a16:creationId xmlns:a16="http://schemas.microsoft.com/office/drawing/2014/main" id="{00000000-0008-0000-0000-00000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8" name="Shape 174">
              <a:extLst>
                <a:ext uri="{FF2B5EF4-FFF2-40B4-BE49-F238E27FC236}">
                  <a16:creationId xmlns:a16="http://schemas.microsoft.com/office/drawing/2014/main" id="{00000000-0008-0000-0000-00000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9" name="Shape 175">
              <a:extLst>
                <a:ext uri="{FF2B5EF4-FFF2-40B4-BE49-F238E27FC236}">
                  <a16:creationId xmlns:a16="http://schemas.microsoft.com/office/drawing/2014/main" id="{00000000-0008-0000-0000-00000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105</xdr:row>
      <xdr:rowOff>9525</xdr:rowOff>
    </xdr:from>
    <xdr:ext cx="1943100" cy="133350"/>
    <xdr:grpSp>
      <xdr:nvGrpSpPr>
        <xdr:cNvPr id="260" name="Shape 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GrpSpPr/>
      </xdr:nvGrpSpPr>
      <xdr:grpSpPr>
        <a:xfrm>
          <a:off x="2305050" y="20821650"/>
          <a:ext cx="1943100" cy="133350"/>
          <a:chOff x="4374450" y="3713325"/>
          <a:chExt cx="1943100" cy="133350"/>
        </a:xfrm>
      </xdr:grpSpPr>
      <xdr:grpSp>
        <xdr:nvGrpSpPr>
          <xdr:cNvPr id="261" name="Shape 176">
            <a:extLst>
              <a:ext uri="{FF2B5EF4-FFF2-40B4-BE49-F238E27FC236}">
                <a16:creationId xmlns:a16="http://schemas.microsoft.com/office/drawing/2014/main" id="{00000000-0008-0000-0000-000005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62" name="Shape 4">
              <a:extLst>
                <a:ext uri="{FF2B5EF4-FFF2-40B4-BE49-F238E27FC236}">
                  <a16:creationId xmlns:a16="http://schemas.microsoft.com/office/drawing/2014/main" id="{00000000-0008-0000-0000-000006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63" name="Shape 177">
              <a:extLst>
                <a:ext uri="{FF2B5EF4-FFF2-40B4-BE49-F238E27FC236}">
                  <a16:creationId xmlns:a16="http://schemas.microsoft.com/office/drawing/2014/main" id="{00000000-0008-0000-0000-000007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64" name="Shape 178">
              <a:extLst>
                <a:ext uri="{FF2B5EF4-FFF2-40B4-BE49-F238E27FC236}">
                  <a16:creationId xmlns:a16="http://schemas.microsoft.com/office/drawing/2014/main" id="{00000000-0008-0000-0000-000008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65" name="Shape 179">
              <a:extLst>
                <a:ext uri="{FF2B5EF4-FFF2-40B4-BE49-F238E27FC236}">
                  <a16:creationId xmlns:a16="http://schemas.microsoft.com/office/drawing/2014/main" id="{00000000-0008-0000-0000-000009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107</xdr:row>
      <xdr:rowOff>9525</xdr:rowOff>
    </xdr:from>
    <xdr:ext cx="1943100" cy="133350"/>
    <xdr:grpSp>
      <xdr:nvGrpSpPr>
        <xdr:cNvPr id="266" name="Shape 2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GrpSpPr/>
      </xdr:nvGrpSpPr>
      <xdr:grpSpPr>
        <a:xfrm>
          <a:off x="2305050" y="21221700"/>
          <a:ext cx="1943100" cy="133350"/>
          <a:chOff x="4374450" y="3713325"/>
          <a:chExt cx="1943100" cy="133350"/>
        </a:xfrm>
      </xdr:grpSpPr>
      <xdr:grpSp>
        <xdr:nvGrpSpPr>
          <xdr:cNvPr id="267" name="Shape 180">
            <a:extLst>
              <a:ext uri="{FF2B5EF4-FFF2-40B4-BE49-F238E27FC236}">
                <a16:creationId xmlns:a16="http://schemas.microsoft.com/office/drawing/2014/main" id="{00000000-0008-0000-0000-00000B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68" name="Shape 4">
              <a:extLst>
                <a:ext uri="{FF2B5EF4-FFF2-40B4-BE49-F238E27FC236}">
                  <a16:creationId xmlns:a16="http://schemas.microsoft.com/office/drawing/2014/main" id="{00000000-0008-0000-0000-00000C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69" name="Shape 181">
              <a:extLst>
                <a:ext uri="{FF2B5EF4-FFF2-40B4-BE49-F238E27FC236}">
                  <a16:creationId xmlns:a16="http://schemas.microsoft.com/office/drawing/2014/main" id="{00000000-0008-0000-0000-00000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0" name="Shape 182">
              <a:extLst>
                <a:ext uri="{FF2B5EF4-FFF2-40B4-BE49-F238E27FC236}">
                  <a16:creationId xmlns:a16="http://schemas.microsoft.com/office/drawing/2014/main" id="{00000000-0008-0000-0000-00000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1" name="Shape 183">
              <a:extLst>
                <a:ext uri="{FF2B5EF4-FFF2-40B4-BE49-F238E27FC236}">
                  <a16:creationId xmlns:a16="http://schemas.microsoft.com/office/drawing/2014/main" id="{00000000-0008-0000-0000-00000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109</xdr:row>
      <xdr:rowOff>9525</xdr:rowOff>
    </xdr:from>
    <xdr:ext cx="1943100" cy="133350"/>
    <xdr:grpSp>
      <xdr:nvGrpSpPr>
        <xdr:cNvPr id="272" name="Shape 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GrpSpPr/>
      </xdr:nvGrpSpPr>
      <xdr:grpSpPr>
        <a:xfrm>
          <a:off x="2305050" y="21621750"/>
          <a:ext cx="1943100" cy="133350"/>
          <a:chOff x="4374450" y="3713325"/>
          <a:chExt cx="1943100" cy="133350"/>
        </a:xfrm>
      </xdr:grpSpPr>
      <xdr:grpSp>
        <xdr:nvGrpSpPr>
          <xdr:cNvPr id="273" name="Shape 184">
            <a:extLst>
              <a:ext uri="{FF2B5EF4-FFF2-40B4-BE49-F238E27FC236}">
                <a16:creationId xmlns:a16="http://schemas.microsoft.com/office/drawing/2014/main" id="{00000000-0008-0000-0000-000011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74" name="Shape 4">
              <a:extLst>
                <a:ext uri="{FF2B5EF4-FFF2-40B4-BE49-F238E27FC236}">
                  <a16:creationId xmlns:a16="http://schemas.microsoft.com/office/drawing/2014/main" id="{00000000-0008-0000-0000-000012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75" name="Shape 185">
              <a:extLst>
                <a:ext uri="{FF2B5EF4-FFF2-40B4-BE49-F238E27FC236}">
                  <a16:creationId xmlns:a16="http://schemas.microsoft.com/office/drawing/2014/main" id="{00000000-0008-0000-0000-000013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6" name="Shape 186">
              <a:extLst>
                <a:ext uri="{FF2B5EF4-FFF2-40B4-BE49-F238E27FC236}">
                  <a16:creationId xmlns:a16="http://schemas.microsoft.com/office/drawing/2014/main" id="{00000000-0008-0000-0000-000014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7" name="Shape 187">
              <a:extLst>
                <a:ext uri="{FF2B5EF4-FFF2-40B4-BE49-F238E27FC236}">
                  <a16:creationId xmlns:a16="http://schemas.microsoft.com/office/drawing/2014/main" id="{00000000-0008-0000-0000-000015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111</xdr:row>
      <xdr:rowOff>9525</xdr:rowOff>
    </xdr:from>
    <xdr:ext cx="1943100" cy="133350"/>
    <xdr:grpSp>
      <xdr:nvGrpSpPr>
        <xdr:cNvPr id="278" name="Shape 2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GrpSpPr/>
      </xdr:nvGrpSpPr>
      <xdr:grpSpPr>
        <a:xfrm>
          <a:off x="2305050" y="22021800"/>
          <a:ext cx="1943100" cy="133350"/>
          <a:chOff x="4374450" y="3713325"/>
          <a:chExt cx="1943100" cy="133350"/>
        </a:xfrm>
      </xdr:grpSpPr>
      <xdr:grpSp>
        <xdr:nvGrpSpPr>
          <xdr:cNvPr id="279" name="Shape 188">
            <a:extLst>
              <a:ext uri="{FF2B5EF4-FFF2-40B4-BE49-F238E27FC236}">
                <a16:creationId xmlns:a16="http://schemas.microsoft.com/office/drawing/2014/main" id="{00000000-0008-0000-0000-000017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80" name="Shape 4">
              <a:extLst>
                <a:ext uri="{FF2B5EF4-FFF2-40B4-BE49-F238E27FC236}">
                  <a16:creationId xmlns:a16="http://schemas.microsoft.com/office/drawing/2014/main" id="{00000000-0008-0000-0000-000018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81" name="Shape 189">
              <a:extLst>
                <a:ext uri="{FF2B5EF4-FFF2-40B4-BE49-F238E27FC236}">
                  <a16:creationId xmlns:a16="http://schemas.microsoft.com/office/drawing/2014/main" id="{00000000-0008-0000-0000-00001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2" name="Shape 190">
              <a:extLst>
                <a:ext uri="{FF2B5EF4-FFF2-40B4-BE49-F238E27FC236}">
                  <a16:creationId xmlns:a16="http://schemas.microsoft.com/office/drawing/2014/main" id="{00000000-0008-0000-0000-00001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3" name="Shape 191">
              <a:extLst>
                <a:ext uri="{FF2B5EF4-FFF2-40B4-BE49-F238E27FC236}">
                  <a16:creationId xmlns:a16="http://schemas.microsoft.com/office/drawing/2014/main" id="{00000000-0008-0000-0000-00001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113</xdr:row>
      <xdr:rowOff>9525</xdr:rowOff>
    </xdr:from>
    <xdr:ext cx="1943100" cy="133350"/>
    <xdr:grpSp>
      <xdr:nvGrpSpPr>
        <xdr:cNvPr id="284" name="Shape 2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GrpSpPr/>
      </xdr:nvGrpSpPr>
      <xdr:grpSpPr>
        <a:xfrm>
          <a:off x="2305050" y="22421850"/>
          <a:ext cx="1943100" cy="133350"/>
          <a:chOff x="4374450" y="3713325"/>
          <a:chExt cx="1943100" cy="133350"/>
        </a:xfrm>
      </xdr:grpSpPr>
      <xdr:grpSp>
        <xdr:nvGrpSpPr>
          <xdr:cNvPr id="285" name="Shape 192">
            <a:extLst>
              <a:ext uri="{FF2B5EF4-FFF2-40B4-BE49-F238E27FC236}">
                <a16:creationId xmlns:a16="http://schemas.microsoft.com/office/drawing/2014/main" id="{00000000-0008-0000-0000-00001D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86" name="Shape 4">
              <a:extLst>
                <a:ext uri="{FF2B5EF4-FFF2-40B4-BE49-F238E27FC236}">
                  <a16:creationId xmlns:a16="http://schemas.microsoft.com/office/drawing/2014/main" id="{00000000-0008-0000-0000-00001E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87" name="Shape 193">
              <a:extLst>
                <a:ext uri="{FF2B5EF4-FFF2-40B4-BE49-F238E27FC236}">
                  <a16:creationId xmlns:a16="http://schemas.microsoft.com/office/drawing/2014/main" id="{00000000-0008-0000-0000-00001F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8" name="Shape 194">
              <a:extLst>
                <a:ext uri="{FF2B5EF4-FFF2-40B4-BE49-F238E27FC236}">
                  <a16:creationId xmlns:a16="http://schemas.microsoft.com/office/drawing/2014/main" id="{00000000-0008-0000-0000-000020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9" name="Shape 195">
              <a:extLst>
                <a:ext uri="{FF2B5EF4-FFF2-40B4-BE49-F238E27FC236}">
                  <a16:creationId xmlns:a16="http://schemas.microsoft.com/office/drawing/2014/main" id="{00000000-0008-0000-0000-000021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115</xdr:row>
      <xdr:rowOff>9525</xdr:rowOff>
    </xdr:from>
    <xdr:ext cx="1943100" cy="133350"/>
    <xdr:grpSp>
      <xdr:nvGrpSpPr>
        <xdr:cNvPr id="290" name="Shape 2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GrpSpPr/>
      </xdr:nvGrpSpPr>
      <xdr:grpSpPr>
        <a:xfrm>
          <a:off x="2305050" y="22821900"/>
          <a:ext cx="1943100" cy="133350"/>
          <a:chOff x="4374450" y="3713325"/>
          <a:chExt cx="1943100" cy="133350"/>
        </a:xfrm>
      </xdr:grpSpPr>
      <xdr:grpSp>
        <xdr:nvGrpSpPr>
          <xdr:cNvPr id="291" name="Shape 196">
            <a:extLst>
              <a:ext uri="{FF2B5EF4-FFF2-40B4-BE49-F238E27FC236}">
                <a16:creationId xmlns:a16="http://schemas.microsoft.com/office/drawing/2014/main" id="{00000000-0008-0000-0000-000023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92" name="Shape 4">
              <a:extLst>
                <a:ext uri="{FF2B5EF4-FFF2-40B4-BE49-F238E27FC236}">
                  <a16:creationId xmlns:a16="http://schemas.microsoft.com/office/drawing/2014/main" id="{00000000-0008-0000-0000-000024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93" name="Shape 197">
              <a:extLst>
                <a:ext uri="{FF2B5EF4-FFF2-40B4-BE49-F238E27FC236}">
                  <a16:creationId xmlns:a16="http://schemas.microsoft.com/office/drawing/2014/main" id="{00000000-0008-0000-0000-00002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4" name="Shape 198">
              <a:extLst>
                <a:ext uri="{FF2B5EF4-FFF2-40B4-BE49-F238E27FC236}">
                  <a16:creationId xmlns:a16="http://schemas.microsoft.com/office/drawing/2014/main" id="{00000000-0008-0000-0000-00002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5" name="Shape 199">
              <a:extLst>
                <a:ext uri="{FF2B5EF4-FFF2-40B4-BE49-F238E27FC236}">
                  <a16:creationId xmlns:a16="http://schemas.microsoft.com/office/drawing/2014/main" id="{00000000-0008-0000-0000-00002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117</xdr:row>
      <xdr:rowOff>9525</xdr:rowOff>
    </xdr:from>
    <xdr:ext cx="1943100" cy="133350"/>
    <xdr:grpSp>
      <xdr:nvGrpSpPr>
        <xdr:cNvPr id="296" name="Shape 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GrpSpPr/>
      </xdr:nvGrpSpPr>
      <xdr:grpSpPr>
        <a:xfrm>
          <a:off x="2305050" y="23221950"/>
          <a:ext cx="1943100" cy="133350"/>
          <a:chOff x="4374450" y="3713325"/>
          <a:chExt cx="1943100" cy="133350"/>
        </a:xfrm>
      </xdr:grpSpPr>
      <xdr:grpSp>
        <xdr:nvGrpSpPr>
          <xdr:cNvPr id="297" name="Shape 200">
            <a:extLst>
              <a:ext uri="{FF2B5EF4-FFF2-40B4-BE49-F238E27FC236}">
                <a16:creationId xmlns:a16="http://schemas.microsoft.com/office/drawing/2014/main" id="{00000000-0008-0000-0000-000029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98" name="Shape 4">
              <a:extLst>
                <a:ext uri="{FF2B5EF4-FFF2-40B4-BE49-F238E27FC236}">
                  <a16:creationId xmlns:a16="http://schemas.microsoft.com/office/drawing/2014/main" id="{00000000-0008-0000-0000-00002A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99" name="Shape 201">
              <a:extLst>
                <a:ext uri="{FF2B5EF4-FFF2-40B4-BE49-F238E27FC236}">
                  <a16:creationId xmlns:a16="http://schemas.microsoft.com/office/drawing/2014/main" id="{00000000-0008-0000-0000-00002B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0" name="Shape 202">
              <a:extLst>
                <a:ext uri="{FF2B5EF4-FFF2-40B4-BE49-F238E27FC236}">
                  <a16:creationId xmlns:a16="http://schemas.microsoft.com/office/drawing/2014/main" id="{00000000-0008-0000-0000-00002C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1" name="Shape 203">
              <a:extLst>
                <a:ext uri="{FF2B5EF4-FFF2-40B4-BE49-F238E27FC236}">
                  <a16:creationId xmlns:a16="http://schemas.microsoft.com/office/drawing/2014/main" id="{00000000-0008-0000-0000-00002D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119</xdr:row>
      <xdr:rowOff>9525</xdr:rowOff>
    </xdr:from>
    <xdr:ext cx="1943100" cy="133350"/>
    <xdr:grpSp>
      <xdr:nvGrpSpPr>
        <xdr:cNvPr id="302" name="Shape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GrpSpPr/>
      </xdr:nvGrpSpPr>
      <xdr:grpSpPr>
        <a:xfrm>
          <a:off x="2305050" y="23622000"/>
          <a:ext cx="1943100" cy="133350"/>
          <a:chOff x="4374450" y="3713325"/>
          <a:chExt cx="1943100" cy="133350"/>
        </a:xfrm>
      </xdr:grpSpPr>
      <xdr:grpSp>
        <xdr:nvGrpSpPr>
          <xdr:cNvPr id="303" name="Shape 204">
            <a:extLst>
              <a:ext uri="{FF2B5EF4-FFF2-40B4-BE49-F238E27FC236}">
                <a16:creationId xmlns:a16="http://schemas.microsoft.com/office/drawing/2014/main" id="{00000000-0008-0000-0000-00002F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04" name="Shape 4">
              <a:extLst>
                <a:ext uri="{FF2B5EF4-FFF2-40B4-BE49-F238E27FC236}">
                  <a16:creationId xmlns:a16="http://schemas.microsoft.com/office/drawing/2014/main" id="{00000000-0008-0000-0000-000030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05" name="Shape 205">
              <a:extLst>
                <a:ext uri="{FF2B5EF4-FFF2-40B4-BE49-F238E27FC236}">
                  <a16:creationId xmlns:a16="http://schemas.microsoft.com/office/drawing/2014/main" id="{00000000-0008-0000-0000-00003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6" name="Shape 206">
              <a:extLst>
                <a:ext uri="{FF2B5EF4-FFF2-40B4-BE49-F238E27FC236}">
                  <a16:creationId xmlns:a16="http://schemas.microsoft.com/office/drawing/2014/main" id="{00000000-0008-0000-0000-00003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7" name="Shape 207">
              <a:extLst>
                <a:ext uri="{FF2B5EF4-FFF2-40B4-BE49-F238E27FC236}">
                  <a16:creationId xmlns:a16="http://schemas.microsoft.com/office/drawing/2014/main" id="{00000000-0008-0000-0000-00003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121</xdr:row>
      <xdr:rowOff>9525</xdr:rowOff>
    </xdr:from>
    <xdr:ext cx="1943100" cy="133350"/>
    <xdr:grpSp>
      <xdr:nvGrpSpPr>
        <xdr:cNvPr id="308" name="Shape 2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GrpSpPr/>
      </xdr:nvGrpSpPr>
      <xdr:grpSpPr>
        <a:xfrm>
          <a:off x="2305050" y="24022050"/>
          <a:ext cx="1943100" cy="133350"/>
          <a:chOff x="4374450" y="3713325"/>
          <a:chExt cx="1943100" cy="133350"/>
        </a:xfrm>
      </xdr:grpSpPr>
      <xdr:grpSp>
        <xdr:nvGrpSpPr>
          <xdr:cNvPr id="309" name="Shape 208">
            <a:extLst>
              <a:ext uri="{FF2B5EF4-FFF2-40B4-BE49-F238E27FC236}">
                <a16:creationId xmlns:a16="http://schemas.microsoft.com/office/drawing/2014/main" id="{00000000-0008-0000-0000-000035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10" name="Shape 4">
              <a:extLst>
                <a:ext uri="{FF2B5EF4-FFF2-40B4-BE49-F238E27FC236}">
                  <a16:creationId xmlns:a16="http://schemas.microsoft.com/office/drawing/2014/main" id="{00000000-0008-0000-0000-000036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11" name="Shape 209">
              <a:extLst>
                <a:ext uri="{FF2B5EF4-FFF2-40B4-BE49-F238E27FC236}">
                  <a16:creationId xmlns:a16="http://schemas.microsoft.com/office/drawing/2014/main" id="{00000000-0008-0000-0000-000037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2" name="Shape 210">
              <a:extLst>
                <a:ext uri="{FF2B5EF4-FFF2-40B4-BE49-F238E27FC236}">
                  <a16:creationId xmlns:a16="http://schemas.microsoft.com/office/drawing/2014/main" id="{00000000-0008-0000-0000-000038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3" name="Shape 211">
              <a:extLst>
                <a:ext uri="{FF2B5EF4-FFF2-40B4-BE49-F238E27FC236}">
                  <a16:creationId xmlns:a16="http://schemas.microsoft.com/office/drawing/2014/main" id="{00000000-0008-0000-0000-000039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123</xdr:row>
      <xdr:rowOff>9525</xdr:rowOff>
    </xdr:from>
    <xdr:ext cx="1943100" cy="133350"/>
    <xdr:grpSp>
      <xdr:nvGrpSpPr>
        <xdr:cNvPr id="314" name="Shape 2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GrpSpPr/>
      </xdr:nvGrpSpPr>
      <xdr:grpSpPr>
        <a:xfrm>
          <a:off x="2305050" y="24422100"/>
          <a:ext cx="1943100" cy="133350"/>
          <a:chOff x="4374450" y="3713325"/>
          <a:chExt cx="1943100" cy="133350"/>
        </a:xfrm>
      </xdr:grpSpPr>
      <xdr:grpSp>
        <xdr:nvGrpSpPr>
          <xdr:cNvPr id="315" name="Shape 212">
            <a:extLst>
              <a:ext uri="{FF2B5EF4-FFF2-40B4-BE49-F238E27FC236}">
                <a16:creationId xmlns:a16="http://schemas.microsoft.com/office/drawing/2014/main" id="{00000000-0008-0000-0000-00003B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16" name="Shape 4">
              <a:extLst>
                <a:ext uri="{FF2B5EF4-FFF2-40B4-BE49-F238E27FC236}">
                  <a16:creationId xmlns:a16="http://schemas.microsoft.com/office/drawing/2014/main" id="{00000000-0008-0000-0000-00003C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17" name="Shape 213">
              <a:extLst>
                <a:ext uri="{FF2B5EF4-FFF2-40B4-BE49-F238E27FC236}">
                  <a16:creationId xmlns:a16="http://schemas.microsoft.com/office/drawing/2014/main" id="{00000000-0008-0000-0000-00003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8" name="Shape 214">
              <a:extLst>
                <a:ext uri="{FF2B5EF4-FFF2-40B4-BE49-F238E27FC236}">
                  <a16:creationId xmlns:a16="http://schemas.microsoft.com/office/drawing/2014/main" id="{00000000-0008-0000-0000-00003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9" name="Shape 215">
              <a:extLst>
                <a:ext uri="{FF2B5EF4-FFF2-40B4-BE49-F238E27FC236}">
                  <a16:creationId xmlns:a16="http://schemas.microsoft.com/office/drawing/2014/main" id="{00000000-0008-0000-0000-00003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125</xdr:row>
      <xdr:rowOff>9525</xdr:rowOff>
    </xdr:from>
    <xdr:ext cx="1943100" cy="133350"/>
    <xdr:grpSp>
      <xdr:nvGrpSpPr>
        <xdr:cNvPr id="320" name="Shape 2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GrpSpPr/>
      </xdr:nvGrpSpPr>
      <xdr:grpSpPr>
        <a:xfrm>
          <a:off x="2305050" y="24822150"/>
          <a:ext cx="1943100" cy="133350"/>
          <a:chOff x="4374450" y="3713325"/>
          <a:chExt cx="1943100" cy="133350"/>
        </a:xfrm>
      </xdr:grpSpPr>
      <xdr:grpSp>
        <xdr:nvGrpSpPr>
          <xdr:cNvPr id="321" name="Shape 216">
            <a:extLst>
              <a:ext uri="{FF2B5EF4-FFF2-40B4-BE49-F238E27FC236}">
                <a16:creationId xmlns:a16="http://schemas.microsoft.com/office/drawing/2014/main" id="{00000000-0008-0000-0000-000041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22" name="Shape 4">
              <a:extLst>
                <a:ext uri="{FF2B5EF4-FFF2-40B4-BE49-F238E27FC236}">
                  <a16:creationId xmlns:a16="http://schemas.microsoft.com/office/drawing/2014/main" id="{00000000-0008-0000-0000-000042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23" name="Shape 217">
              <a:extLst>
                <a:ext uri="{FF2B5EF4-FFF2-40B4-BE49-F238E27FC236}">
                  <a16:creationId xmlns:a16="http://schemas.microsoft.com/office/drawing/2014/main" id="{00000000-0008-0000-0000-000043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4" name="Shape 218">
              <a:extLst>
                <a:ext uri="{FF2B5EF4-FFF2-40B4-BE49-F238E27FC236}">
                  <a16:creationId xmlns:a16="http://schemas.microsoft.com/office/drawing/2014/main" id="{00000000-0008-0000-0000-000044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5" name="Shape 219">
              <a:extLst>
                <a:ext uri="{FF2B5EF4-FFF2-40B4-BE49-F238E27FC236}">
                  <a16:creationId xmlns:a16="http://schemas.microsoft.com/office/drawing/2014/main" id="{00000000-0008-0000-0000-000045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127</xdr:row>
      <xdr:rowOff>9525</xdr:rowOff>
    </xdr:from>
    <xdr:ext cx="1943100" cy="133350"/>
    <xdr:grpSp>
      <xdr:nvGrpSpPr>
        <xdr:cNvPr id="326" name="Shape 2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GrpSpPr/>
      </xdr:nvGrpSpPr>
      <xdr:grpSpPr>
        <a:xfrm>
          <a:off x="2305050" y="25222200"/>
          <a:ext cx="1943100" cy="133350"/>
          <a:chOff x="4374450" y="3713325"/>
          <a:chExt cx="1943100" cy="133350"/>
        </a:xfrm>
      </xdr:grpSpPr>
      <xdr:grpSp>
        <xdr:nvGrpSpPr>
          <xdr:cNvPr id="327" name="Shape 220">
            <a:extLst>
              <a:ext uri="{FF2B5EF4-FFF2-40B4-BE49-F238E27FC236}">
                <a16:creationId xmlns:a16="http://schemas.microsoft.com/office/drawing/2014/main" id="{00000000-0008-0000-0000-000047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28" name="Shape 4">
              <a:extLst>
                <a:ext uri="{FF2B5EF4-FFF2-40B4-BE49-F238E27FC236}">
                  <a16:creationId xmlns:a16="http://schemas.microsoft.com/office/drawing/2014/main" id="{00000000-0008-0000-0000-000048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29" name="Shape 221">
              <a:extLst>
                <a:ext uri="{FF2B5EF4-FFF2-40B4-BE49-F238E27FC236}">
                  <a16:creationId xmlns:a16="http://schemas.microsoft.com/office/drawing/2014/main" id="{00000000-0008-0000-0000-00004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0" name="Shape 222">
              <a:extLst>
                <a:ext uri="{FF2B5EF4-FFF2-40B4-BE49-F238E27FC236}">
                  <a16:creationId xmlns:a16="http://schemas.microsoft.com/office/drawing/2014/main" id="{00000000-0008-0000-0000-00004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1" name="Shape 223">
              <a:extLst>
                <a:ext uri="{FF2B5EF4-FFF2-40B4-BE49-F238E27FC236}">
                  <a16:creationId xmlns:a16="http://schemas.microsoft.com/office/drawing/2014/main" id="{00000000-0008-0000-0000-00004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129</xdr:row>
      <xdr:rowOff>9525</xdr:rowOff>
    </xdr:from>
    <xdr:ext cx="1943100" cy="133350"/>
    <xdr:grpSp>
      <xdr:nvGrpSpPr>
        <xdr:cNvPr id="332" name="Shape 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GrpSpPr/>
      </xdr:nvGrpSpPr>
      <xdr:grpSpPr>
        <a:xfrm>
          <a:off x="2305050" y="25622250"/>
          <a:ext cx="1943100" cy="133350"/>
          <a:chOff x="4374450" y="3713325"/>
          <a:chExt cx="1943100" cy="133350"/>
        </a:xfrm>
      </xdr:grpSpPr>
      <xdr:grpSp>
        <xdr:nvGrpSpPr>
          <xdr:cNvPr id="333" name="Shape 224">
            <a:extLst>
              <a:ext uri="{FF2B5EF4-FFF2-40B4-BE49-F238E27FC236}">
                <a16:creationId xmlns:a16="http://schemas.microsoft.com/office/drawing/2014/main" id="{00000000-0008-0000-0000-00004D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34" name="Shape 4">
              <a:extLst>
                <a:ext uri="{FF2B5EF4-FFF2-40B4-BE49-F238E27FC236}">
                  <a16:creationId xmlns:a16="http://schemas.microsoft.com/office/drawing/2014/main" id="{00000000-0008-0000-0000-00004E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35" name="Shape 225">
              <a:extLst>
                <a:ext uri="{FF2B5EF4-FFF2-40B4-BE49-F238E27FC236}">
                  <a16:creationId xmlns:a16="http://schemas.microsoft.com/office/drawing/2014/main" id="{00000000-0008-0000-0000-00004F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6" name="Shape 226">
              <a:extLst>
                <a:ext uri="{FF2B5EF4-FFF2-40B4-BE49-F238E27FC236}">
                  <a16:creationId xmlns:a16="http://schemas.microsoft.com/office/drawing/2014/main" id="{00000000-0008-0000-0000-000050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7" name="Shape 227">
              <a:extLst>
                <a:ext uri="{FF2B5EF4-FFF2-40B4-BE49-F238E27FC236}">
                  <a16:creationId xmlns:a16="http://schemas.microsoft.com/office/drawing/2014/main" id="{00000000-0008-0000-0000-000051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131</xdr:row>
      <xdr:rowOff>9525</xdr:rowOff>
    </xdr:from>
    <xdr:ext cx="1943100" cy="133350"/>
    <xdr:grpSp>
      <xdr:nvGrpSpPr>
        <xdr:cNvPr id="338" name="Shape 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GrpSpPr/>
      </xdr:nvGrpSpPr>
      <xdr:grpSpPr>
        <a:xfrm>
          <a:off x="2305050" y="26022300"/>
          <a:ext cx="1943100" cy="133350"/>
          <a:chOff x="4374450" y="3713325"/>
          <a:chExt cx="1943100" cy="133350"/>
        </a:xfrm>
      </xdr:grpSpPr>
      <xdr:grpSp>
        <xdr:nvGrpSpPr>
          <xdr:cNvPr id="339" name="Shape 228">
            <a:extLst>
              <a:ext uri="{FF2B5EF4-FFF2-40B4-BE49-F238E27FC236}">
                <a16:creationId xmlns:a16="http://schemas.microsoft.com/office/drawing/2014/main" id="{00000000-0008-0000-0000-000053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40" name="Shape 4">
              <a:extLst>
                <a:ext uri="{FF2B5EF4-FFF2-40B4-BE49-F238E27FC236}">
                  <a16:creationId xmlns:a16="http://schemas.microsoft.com/office/drawing/2014/main" id="{00000000-0008-0000-0000-000054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41" name="Shape 229">
              <a:extLst>
                <a:ext uri="{FF2B5EF4-FFF2-40B4-BE49-F238E27FC236}">
                  <a16:creationId xmlns:a16="http://schemas.microsoft.com/office/drawing/2014/main" id="{00000000-0008-0000-0000-00005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2" name="Shape 230">
              <a:extLst>
                <a:ext uri="{FF2B5EF4-FFF2-40B4-BE49-F238E27FC236}">
                  <a16:creationId xmlns:a16="http://schemas.microsoft.com/office/drawing/2014/main" id="{00000000-0008-0000-0000-00005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3" name="Shape 231">
              <a:extLst>
                <a:ext uri="{FF2B5EF4-FFF2-40B4-BE49-F238E27FC236}">
                  <a16:creationId xmlns:a16="http://schemas.microsoft.com/office/drawing/2014/main" id="{00000000-0008-0000-0000-00005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101</xdr:row>
      <xdr:rowOff>28575</xdr:rowOff>
    </xdr:from>
    <xdr:ext cx="1943100" cy="133350"/>
    <xdr:grpSp>
      <xdr:nvGrpSpPr>
        <xdr:cNvPr id="344" name="Shape 2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GrpSpPr/>
      </xdr:nvGrpSpPr>
      <xdr:grpSpPr>
        <a:xfrm>
          <a:off x="2343150" y="20040600"/>
          <a:ext cx="1943100" cy="133350"/>
          <a:chOff x="4374450" y="3713325"/>
          <a:chExt cx="1943100" cy="133350"/>
        </a:xfrm>
      </xdr:grpSpPr>
      <xdr:grpSp>
        <xdr:nvGrpSpPr>
          <xdr:cNvPr id="345" name="Shape 232">
            <a:extLst>
              <a:ext uri="{FF2B5EF4-FFF2-40B4-BE49-F238E27FC236}">
                <a16:creationId xmlns:a16="http://schemas.microsoft.com/office/drawing/2014/main" id="{00000000-0008-0000-0000-000059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46" name="Shape 4">
              <a:extLst>
                <a:ext uri="{FF2B5EF4-FFF2-40B4-BE49-F238E27FC236}">
                  <a16:creationId xmlns:a16="http://schemas.microsoft.com/office/drawing/2014/main" id="{00000000-0008-0000-0000-00005A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47" name="Shape 233">
              <a:extLst>
                <a:ext uri="{FF2B5EF4-FFF2-40B4-BE49-F238E27FC236}">
                  <a16:creationId xmlns:a16="http://schemas.microsoft.com/office/drawing/2014/main" id="{00000000-0008-0000-0000-00005B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8" name="Shape 234">
              <a:extLst>
                <a:ext uri="{FF2B5EF4-FFF2-40B4-BE49-F238E27FC236}">
                  <a16:creationId xmlns:a16="http://schemas.microsoft.com/office/drawing/2014/main" id="{00000000-0008-0000-0000-00005C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9" name="Shape 235">
              <a:extLst>
                <a:ext uri="{FF2B5EF4-FFF2-40B4-BE49-F238E27FC236}">
                  <a16:creationId xmlns:a16="http://schemas.microsoft.com/office/drawing/2014/main" id="{00000000-0008-0000-0000-00005D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133</xdr:row>
      <xdr:rowOff>9525</xdr:rowOff>
    </xdr:from>
    <xdr:ext cx="1943100" cy="133350"/>
    <xdr:grpSp>
      <xdr:nvGrpSpPr>
        <xdr:cNvPr id="350" name="Shape 2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GrpSpPr/>
      </xdr:nvGrpSpPr>
      <xdr:grpSpPr>
        <a:xfrm>
          <a:off x="2305050" y="26422350"/>
          <a:ext cx="1943100" cy="133350"/>
          <a:chOff x="4374450" y="3713325"/>
          <a:chExt cx="1943100" cy="133350"/>
        </a:xfrm>
      </xdr:grpSpPr>
      <xdr:grpSp>
        <xdr:nvGrpSpPr>
          <xdr:cNvPr id="351" name="Shape 236">
            <a:extLst>
              <a:ext uri="{FF2B5EF4-FFF2-40B4-BE49-F238E27FC236}">
                <a16:creationId xmlns:a16="http://schemas.microsoft.com/office/drawing/2014/main" id="{00000000-0008-0000-0000-00005F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52" name="Shape 4">
              <a:extLst>
                <a:ext uri="{FF2B5EF4-FFF2-40B4-BE49-F238E27FC236}">
                  <a16:creationId xmlns:a16="http://schemas.microsoft.com/office/drawing/2014/main" id="{00000000-0008-0000-0000-000060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53" name="Shape 237">
              <a:extLst>
                <a:ext uri="{FF2B5EF4-FFF2-40B4-BE49-F238E27FC236}">
                  <a16:creationId xmlns:a16="http://schemas.microsoft.com/office/drawing/2014/main" id="{00000000-0008-0000-0000-00006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4" name="Shape 238">
              <a:extLst>
                <a:ext uri="{FF2B5EF4-FFF2-40B4-BE49-F238E27FC236}">
                  <a16:creationId xmlns:a16="http://schemas.microsoft.com/office/drawing/2014/main" id="{00000000-0008-0000-0000-00006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5" name="Shape 239">
              <a:extLst>
                <a:ext uri="{FF2B5EF4-FFF2-40B4-BE49-F238E27FC236}">
                  <a16:creationId xmlns:a16="http://schemas.microsoft.com/office/drawing/2014/main" id="{00000000-0008-0000-0000-00006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79</xdr:row>
      <xdr:rowOff>9525</xdr:rowOff>
    </xdr:from>
    <xdr:ext cx="1943100" cy="133350"/>
    <xdr:grpSp>
      <xdr:nvGrpSpPr>
        <xdr:cNvPr id="356" name="Shape 2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GrpSpPr/>
      </xdr:nvGrpSpPr>
      <xdr:grpSpPr>
        <a:xfrm>
          <a:off x="2305050" y="15621000"/>
          <a:ext cx="1943100" cy="133350"/>
          <a:chOff x="4374450" y="3713325"/>
          <a:chExt cx="1943100" cy="133350"/>
        </a:xfrm>
      </xdr:grpSpPr>
      <xdr:grpSp>
        <xdr:nvGrpSpPr>
          <xdr:cNvPr id="357" name="Shape 240">
            <a:extLst>
              <a:ext uri="{FF2B5EF4-FFF2-40B4-BE49-F238E27FC236}">
                <a16:creationId xmlns:a16="http://schemas.microsoft.com/office/drawing/2014/main" id="{00000000-0008-0000-0000-000065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58" name="Shape 4">
              <a:extLst>
                <a:ext uri="{FF2B5EF4-FFF2-40B4-BE49-F238E27FC236}">
                  <a16:creationId xmlns:a16="http://schemas.microsoft.com/office/drawing/2014/main" id="{00000000-0008-0000-0000-000066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59" name="Shape 241">
              <a:extLst>
                <a:ext uri="{FF2B5EF4-FFF2-40B4-BE49-F238E27FC236}">
                  <a16:creationId xmlns:a16="http://schemas.microsoft.com/office/drawing/2014/main" id="{00000000-0008-0000-0000-000067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0" name="Shape 242">
              <a:extLst>
                <a:ext uri="{FF2B5EF4-FFF2-40B4-BE49-F238E27FC236}">
                  <a16:creationId xmlns:a16="http://schemas.microsoft.com/office/drawing/2014/main" id="{00000000-0008-0000-0000-000068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1" name="Shape 243">
              <a:extLst>
                <a:ext uri="{FF2B5EF4-FFF2-40B4-BE49-F238E27FC236}">
                  <a16:creationId xmlns:a16="http://schemas.microsoft.com/office/drawing/2014/main" id="{00000000-0008-0000-0000-000069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135</xdr:row>
      <xdr:rowOff>28575</xdr:rowOff>
    </xdr:from>
    <xdr:ext cx="1943100" cy="133350"/>
    <xdr:grpSp>
      <xdr:nvGrpSpPr>
        <xdr:cNvPr id="362" name="Shape 2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GrpSpPr/>
      </xdr:nvGrpSpPr>
      <xdr:grpSpPr>
        <a:xfrm>
          <a:off x="2343150" y="26841450"/>
          <a:ext cx="1943100" cy="133350"/>
          <a:chOff x="4374450" y="3713325"/>
          <a:chExt cx="1943100" cy="133350"/>
        </a:xfrm>
      </xdr:grpSpPr>
      <xdr:grpSp>
        <xdr:nvGrpSpPr>
          <xdr:cNvPr id="363" name="Shape 244">
            <a:extLst>
              <a:ext uri="{FF2B5EF4-FFF2-40B4-BE49-F238E27FC236}">
                <a16:creationId xmlns:a16="http://schemas.microsoft.com/office/drawing/2014/main" id="{00000000-0008-0000-0000-00006B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64" name="Shape 4">
              <a:extLst>
                <a:ext uri="{FF2B5EF4-FFF2-40B4-BE49-F238E27FC236}">
                  <a16:creationId xmlns:a16="http://schemas.microsoft.com/office/drawing/2014/main" id="{00000000-0008-0000-0000-00006C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65" name="Shape 245">
              <a:extLst>
                <a:ext uri="{FF2B5EF4-FFF2-40B4-BE49-F238E27FC236}">
                  <a16:creationId xmlns:a16="http://schemas.microsoft.com/office/drawing/2014/main" id="{00000000-0008-0000-0000-00006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6" name="Shape 246">
              <a:extLst>
                <a:ext uri="{FF2B5EF4-FFF2-40B4-BE49-F238E27FC236}">
                  <a16:creationId xmlns:a16="http://schemas.microsoft.com/office/drawing/2014/main" id="{00000000-0008-0000-0000-00006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7" name="Shape 247">
              <a:extLst>
                <a:ext uri="{FF2B5EF4-FFF2-40B4-BE49-F238E27FC236}">
                  <a16:creationId xmlns:a16="http://schemas.microsoft.com/office/drawing/2014/main" id="{00000000-0008-0000-0000-00006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39</xdr:row>
      <xdr:rowOff>28575</xdr:rowOff>
    </xdr:from>
    <xdr:ext cx="1943100" cy="133350"/>
    <xdr:grpSp>
      <xdr:nvGrpSpPr>
        <xdr:cNvPr id="368" name="Shape 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GrpSpPr/>
      </xdr:nvGrpSpPr>
      <xdr:grpSpPr>
        <a:xfrm>
          <a:off x="2343150" y="7639050"/>
          <a:ext cx="1943100" cy="133350"/>
          <a:chOff x="4374450" y="3713325"/>
          <a:chExt cx="1943100" cy="133350"/>
        </a:xfrm>
      </xdr:grpSpPr>
      <xdr:grpSp>
        <xdr:nvGrpSpPr>
          <xdr:cNvPr id="369" name="Shape 248">
            <a:extLst>
              <a:ext uri="{FF2B5EF4-FFF2-40B4-BE49-F238E27FC236}">
                <a16:creationId xmlns:a16="http://schemas.microsoft.com/office/drawing/2014/main" id="{00000000-0008-0000-0000-000071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70" name="Shape 4">
              <a:extLst>
                <a:ext uri="{FF2B5EF4-FFF2-40B4-BE49-F238E27FC236}">
                  <a16:creationId xmlns:a16="http://schemas.microsoft.com/office/drawing/2014/main" id="{00000000-0008-0000-0000-000072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71" name="Shape 249">
              <a:extLst>
                <a:ext uri="{FF2B5EF4-FFF2-40B4-BE49-F238E27FC236}">
                  <a16:creationId xmlns:a16="http://schemas.microsoft.com/office/drawing/2014/main" id="{00000000-0008-0000-0000-000073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2" name="Shape 250">
              <a:extLst>
                <a:ext uri="{FF2B5EF4-FFF2-40B4-BE49-F238E27FC236}">
                  <a16:creationId xmlns:a16="http://schemas.microsoft.com/office/drawing/2014/main" id="{00000000-0008-0000-0000-000074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3" name="Shape 251">
              <a:extLst>
                <a:ext uri="{FF2B5EF4-FFF2-40B4-BE49-F238E27FC236}">
                  <a16:creationId xmlns:a16="http://schemas.microsoft.com/office/drawing/2014/main" id="{00000000-0008-0000-0000-000075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67</xdr:row>
      <xdr:rowOff>28575</xdr:rowOff>
    </xdr:from>
    <xdr:ext cx="1943100" cy="133350"/>
    <xdr:grpSp>
      <xdr:nvGrpSpPr>
        <xdr:cNvPr id="374" name="Shape 2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GrpSpPr/>
      </xdr:nvGrpSpPr>
      <xdr:grpSpPr>
        <a:xfrm>
          <a:off x="2343150" y="13239750"/>
          <a:ext cx="1943100" cy="133350"/>
          <a:chOff x="4374450" y="3713325"/>
          <a:chExt cx="1943100" cy="133350"/>
        </a:xfrm>
      </xdr:grpSpPr>
      <xdr:grpSp>
        <xdr:nvGrpSpPr>
          <xdr:cNvPr id="375" name="Shape 252">
            <a:extLst>
              <a:ext uri="{FF2B5EF4-FFF2-40B4-BE49-F238E27FC236}">
                <a16:creationId xmlns:a16="http://schemas.microsoft.com/office/drawing/2014/main" id="{00000000-0008-0000-0000-000077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76" name="Shape 4">
              <a:extLst>
                <a:ext uri="{FF2B5EF4-FFF2-40B4-BE49-F238E27FC236}">
                  <a16:creationId xmlns:a16="http://schemas.microsoft.com/office/drawing/2014/main" id="{00000000-0008-0000-0000-000078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77" name="Shape 253">
              <a:extLst>
                <a:ext uri="{FF2B5EF4-FFF2-40B4-BE49-F238E27FC236}">
                  <a16:creationId xmlns:a16="http://schemas.microsoft.com/office/drawing/2014/main" id="{00000000-0008-0000-0000-00007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8" name="Shape 254">
              <a:extLst>
                <a:ext uri="{FF2B5EF4-FFF2-40B4-BE49-F238E27FC236}">
                  <a16:creationId xmlns:a16="http://schemas.microsoft.com/office/drawing/2014/main" id="{00000000-0008-0000-0000-00007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9" name="Shape 255">
              <a:extLst>
                <a:ext uri="{FF2B5EF4-FFF2-40B4-BE49-F238E27FC236}">
                  <a16:creationId xmlns:a16="http://schemas.microsoft.com/office/drawing/2014/main" id="{00000000-0008-0000-0000-00007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45</xdr:row>
      <xdr:rowOff>0</xdr:rowOff>
    </xdr:from>
    <xdr:ext cx="1943100" cy="133350"/>
    <xdr:grpSp>
      <xdr:nvGrpSpPr>
        <xdr:cNvPr id="380" name="Shape 2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GrpSpPr/>
      </xdr:nvGrpSpPr>
      <xdr:grpSpPr>
        <a:xfrm>
          <a:off x="2305050" y="8810625"/>
          <a:ext cx="1943100" cy="133350"/>
          <a:chOff x="4374450" y="3713325"/>
          <a:chExt cx="1943100" cy="133350"/>
        </a:xfrm>
      </xdr:grpSpPr>
      <xdr:grpSp>
        <xdr:nvGrpSpPr>
          <xdr:cNvPr id="381" name="Shape 256">
            <a:extLst>
              <a:ext uri="{FF2B5EF4-FFF2-40B4-BE49-F238E27FC236}">
                <a16:creationId xmlns:a16="http://schemas.microsoft.com/office/drawing/2014/main" id="{00000000-0008-0000-0000-00007D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82" name="Shape 4">
              <a:extLst>
                <a:ext uri="{FF2B5EF4-FFF2-40B4-BE49-F238E27FC236}">
                  <a16:creationId xmlns:a16="http://schemas.microsoft.com/office/drawing/2014/main" id="{00000000-0008-0000-0000-00007E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83" name="Shape 257">
              <a:extLst>
                <a:ext uri="{FF2B5EF4-FFF2-40B4-BE49-F238E27FC236}">
                  <a16:creationId xmlns:a16="http://schemas.microsoft.com/office/drawing/2014/main" id="{00000000-0008-0000-0000-00007F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84" name="Shape 258">
              <a:extLst>
                <a:ext uri="{FF2B5EF4-FFF2-40B4-BE49-F238E27FC236}">
                  <a16:creationId xmlns:a16="http://schemas.microsoft.com/office/drawing/2014/main" id="{00000000-0008-0000-0000-000080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85" name="Shape 259">
              <a:extLst>
                <a:ext uri="{FF2B5EF4-FFF2-40B4-BE49-F238E27FC236}">
                  <a16:creationId xmlns:a16="http://schemas.microsoft.com/office/drawing/2014/main" id="{00000000-0008-0000-0000-000081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2</xdr:row>
      <xdr:rowOff>28575</xdr:rowOff>
    </xdr:from>
    <xdr:ext cx="1943100" cy="1333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2343150" y="409575"/>
          <a:ext cx="1943100" cy="133350"/>
          <a:chOff x="4374450" y="3713325"/>
          <a:chExt cx="1943100" cy="133350"/>
        </a:xfrm>
      </xdr:grpSpPr>
      <xdr:grpSp>
        <xdr:nvGrpSpPr>
          <xdr:cNvPr id="260" name="Shape 260">
            <a:extLst>
              <a:ext uri="{FF2B5EF4-FFF2-40B4-BE49-F238E27FC236}">
                <a16:creationId xmlns:a16="http://schemas.microsoft.com/office/drawing/2014/main" id="{00000000-0008-0000-0100-00000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61" name="Shape 261">
              <a:extLst>
                <a:ext uri="{FF2B5EF4-FFF2-40B4-BE49-F238E27FC236}">
                  <a16:creationId xmlns:a16="http://schemas.microsoft.com/office/drawing/2014/main" id="{00000000-0008-0000-0100-00000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62" name="Shape 262">
              <a:extLst>
                <a:ext uri="{FF2B5EF4-FFF2-40B4-BE49-F238E27FC236}">
                  <a16:creationId xmlns:a16="http://schemas.microsoft.com/office/drawing/2014/main" id="{00000000-0008-0000-0100-00000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63" name="Shape 263">
              <a:extLst>
                <a:ext uri="{FF2B5EF4-FFF2-40B4-BE49-F238E27FC236}">
                  <a16:creationId xmlns:a16="http://schemas.microsoft.com/office/drawing/2014/main" id="{00000000-0008-0000-0100-00000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</xdr:row>
      <xdr:rowOff>9525</xdr:rowOff>
    </xdr:from>
    <xdr:ext cx="1943100" cy="13335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2305050" y="771525"/>
          <a:ext cx="1943100" cy="133350"/>
          <a:chOff x="4374450" y="3713325"/>
          <a:chExt cx="1943100" cy="133350"/>
        </a:xfrm>
      </xdr:grpSpPr>
      <xdr:grpSp>
        <xdr:nvGrpSpPr>
          <xdr:cNvPr id="264" name="Shape 264">
            <a:extLst>
              <a:ext uri="{FF2B5EF4-FFF2-40B4-BE49-F238E27FC236}">
                <a16:creationId xmlns:a16="http://schemas.microsoft.com/office/drawing/2014/main" id="{00000000-0008-0000-0100-00000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" name="Shape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65" name="Shape 265">
              <a:extLst>
                <a:ext uri="{FF2B5EF4-FFF2-40B4-BE49-F238E27FC236}">
                  <a16:creationId xmlns:a16="http://schemas.microsoft.com/office/drawing/2014/main" id="{00000000-0008-0000-0100-00000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66" name="Shape 266">
              <a:extLst>
                <a:ext uri="{FF2B5EF4-FFF2-40B4-BE49-F238E27FC236}">
                  <a16:creationId xmlns:a16="http://schemas.microsoft.com/office/drawing/2014/main" id="{00000000-0008-0000-0100-00000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67" name="Shape 267">
              <a:extLst>
                <a:ext uri="{FF2B5EF4-FFF2-40B4-BE49-F238E27FC236}">
                  <a16:creationId xmlns:a16="http://schemas.microsoft.com/office/drawing/2014/main" id="{00000000-0008-0000-0100-00000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6</xdr:row>
      <xdr:rowOff>9525</xdr:rowOff>
    </xdr:from>
    <xdr:ext cx="1943100" cy="1333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2305050" y="1152525"/>
          <a:ext cx="1943100" cy="133350"/>
          <a:chOff x="4374450" y="3713325"/>
          <a:chExt cx="1943100" cy="133350"/>
        </a:xfrm>
      </xdr:grpSpPr>
      <xdr:grpSp>
        <xdr:nvGrpSpPr>
          <xdr:cNvPr id="268" name="Shape 268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" name="Shape 4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69" name="Shape 269">
              <a:extLst>
                <a:ext uri="{FF2B5EF4-FFF2-40B4-BE49-F238E27FC236}">
                  <a16:creationId xmlns:a16="http://schemas.microsoft.com/office/drawing/2014/main" id="{00000000-0008-0000-0100-00000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0" name="Shape 270">
              <a:extLst>
                <a:ext uri="{FF2B5EF4-FFF2-40B4-BE49-F238E27FC236}">
                  <a16:creationId xmlns:a16="http://schemas.microsoft.com/office/drawing/2014/main" id="{00000000-0008-0000-0100-00000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1" name="Shape 271">
              <a:extLst>
                <a:ext uri="{FF2B5EF4-FFF2-40B4-BE49-F238E27FC236}">
                  <a16:creationId xmlns:a16="http://schemas.microsoft.com/office/drawing/2014/main" id="{00000000-0008-0000-0100-00000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8</xdr:row>
      <xdr:rowOff>9525</xdr:rowOff>
    </xdr:from>
    <xdr:ext cx="1943100" cy="1333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2305050" y="1533525"/>
          <a:ext cx="1943100" cy="133350"/>
          <a:chOff x="4374450" y="3713325"/>
          <a:chExt cx="1943100" cy="133350"/>
        </a:xfrm>
      </xdr:grpSpPr>
      <xdr:grpSp>
        <xdr:nvGrpSpPr>
          <xdr:cNvPr id="272" name="Shape 272">
            <a:extLst>
              <a:ext uri="{FF2B5EF4-FFF2-40B4-BE49-F238E27FC236}">
                <a16:creationId xmlns:a16="http://schemas.microsoft.com/office/drawing/2014/main" id="{00000000-0008-0000-0100-00001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9" name="Shape 4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73" name="Shape 273">
              <a:extLst>
                <a:ext uri="{FF2B5EF4-FFF2-40B4-BE49-F238E27FC236}">
                  <a16:creationId xmlns:a16="http://schemas.microsoft.com/office/drawing/2014/main" id="{00000000-0008-0000-0100-00001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4" name="Shape 274">
              <a:extLst>
                <a:ext uri="{FF2B5EF4-FFF2-40B4-BE49-F238E27FC236}">
                  <a16:creationId xmlns:a16="http://schemas.microsoft.com/office/drawing/2014/main" id="{00000000-0008-0000-0100-00001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5" name="Shape 275">
              <a:extLst>
                <a:ext uri="{FF2B5EF4-FFF2-40B4-BE49-F238E27FC236}">
                  <a16:creationId xmlns:a16="http://schemas.microsoft.com/office/drawing/2014/main" id="{00000000-0008-0000-0100-00001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10</xdr:row>
      <xdr:rowOff>9525</xdr:rowOff>
    </xdr:from>
    <xdr:ext cx="1943100" cy="133350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305050" y="1914525"/>
          <a:ext cx="1943100" cy="133350"/>
          <a:chOff x="4374450" y="3713325"/>
          <a:chExt cx="1943100" cy="133350"/>
        </a:xfrm>
      </xdr:grpSpPr>
      <xdr:grpSp>
        <xdr:nvGrpSpPr>
          <xdr:cNvPr id="276" name="Shape 276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" name="Shape 4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77" name="Shape 277">
              <a:extLst>
                <a:ext uri="{FF2B5EF4-FFF2-40B4-BE49-F238E27FC236}">
                  <a16:creationId xmlns:a16="http://schemas.microsoft.com/office/drawing/2014/main" id="{00000000-0008-0000-0100-00001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8" name="Shape 278">
              <a:extLst>
                <a:ext uri="{FF2B5EF4-FFF2-40B4-BE49-F238E27FC236}">
                  <a16:creationId xmlns:a16="http://schemas.microsoft.com/office/drawing/2014/main" id="{00000000-0008-0000-0100-00001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9" name="Shape 279">
              <a:extLst>
                <a:ext uri="{FF2B5EF4-FFF2-40B4-BE49-F238E27FC236}">
                  <a16:creationId xmlns:a16="http://schemas.microsoft.com/office/drawing/2014/main" id="{00000000-0008-0000-0100-00001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14</xdr:row>
      <xdr:rowOff>9525</xdr:rowOff>
    </xdr:from>
    <xdr:ext cx="1943100" cy="13335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pSpPr/>
      </xdr:nvGrpSpPr>
      <xdr:grpSpPr>
        <a:xfrm>
          <a:off x="2305050" y="2676525"/>
          <a:ext cx="1943100" cy="133350"/>
          <a:chOff x="4374450" y="3713325"/>
          <a:chExt cx="1943100" cy="133350"/>
        </a:xfrm>
      </xdr:grpSpPr>
      <xdr:grpSp>
        <xdr:nvGrpSpPr>
          <xdr:cNvPr id="280" name="Shape 280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" name="Shape 4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81" name="Shape 281">
              <a:extLst>
                <a:ext uri="{FF2B5EF4-FFF2-40B4-BE49-F238E27FC236}">
                  <a16:creationId xmlns:a16="http://schemas.microsoft.com/office/drawing/2014/main" id="{00000000-0008-0000-0100-00001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2" name="Shape 282">
              <a:extLst>
                <a:ext uri="{FF2B5EF4-FFF2-40B4-BE49-F238E27FC236}">
                  <a16:creationId xmlns:a16="http://schemas.microsoft.com/office/drawing/2014/main" id="{00000000-0008-0000-0100-00001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3" name="Shape 283">
              <a:extLst>
                <a:ext uri="{FF2B5EF4-FFF2-40B4-BE49-F238E27FC236}">
                  <a16:creationId xmlns:a16="http://schemas.microsoft.com/office/drawing/2014/main" id="{00000000-0008-0000-0100-00001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16</xdr:row>
      <xdr:rowOff>9525</xdr:rowOff>
    </xdr:from>
    <xdr:ext cx="1943100" cy="133350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pSpPr/>
      </xdr:nvGrpSpPr>
      <xdr:grpSpPr>
        <a:xfrm>
          <a:off x="2305050" y="3057525"/>
          <a:ext cx="1943100" cy="133350"/>
          <a:chOff x="4374450" y="3713325"/>
          <a:chExt cx="1943100" cy="133350"/>
        </a:xfrm>
      </xdr:grpSpPr>
      <xdr:grpSp>
        <xdr:nvGrpSpPr>
          <xdr:cNvPr id="284" name="Shape 284">
            <a:extLst>
              <a:ext uri="{FF2B5EF4-FFF2-40B4-BE49-F238E27FC236}">
                <a16:creationId xmlns:a16="http://schemas.microsoft.com/office/drawing/2014/main" id="{00000000-0008-0000-0100-00001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5" name="Shape 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85" name="Shape 285">
              <a:extLst>
                <a:ext uri="{FF2B5EF4-FFF2-40B4-BE49-F238E27FC236}">
                  <a16:creationId xmlns:a16="http://schemas.microsoft.com/office/drawing/2014/main" id="{00000000-0008-0000-0100-00001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6" name="Shape 286">
              <a:extLst>
                <a:ext uri="{FF2B5EF4-FFF2-40B4-BE49-F238E27FC236}">
                  <a16:creationId xmlns:a16="http://schemas.microsoft.com/office/drawing/2014/main" id="{00000000-0008-0000-0100-00001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7" name="Shape 287">
              <a:extLst>
                <a:ext uri="{FF2B5EF4-FFF2-40B4-BE49-F238E27FC236}">
                  <a16:creationId xmlns:a16="http://schemas.microsoft.com/office/drawing/2014/main" id="{00000000-0008-0000-0100-00001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18</xdr:row>
      <xdr:rowOff>9525</xdr:rowOff>
    </xdr:from>
    <xdr:ext cx="1943100" cy="133350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pSpPr/>
      </xdr:nvGrpSpPr>
      <xdr:grpSpPr>
        <a:xfrm>
          <a:off x="2305050" y="3438525"/>
          <a:ext cx="1943100" cy="133350"/>
          <a:chOff x="4374450" y="3713325"/>
          <a:chExt cx="1943100" cy="133350"/>
        </a:xfrm>
      </xdr:grpSpPr>
      <xdr:grpSp>
        <xdr:nvGrpSpPr>
          <xdr:cNvPr id="288" name="Shape 288">
            <a:extLst>
              <a:ext uri="{FF2B5EF4-FFF2-40B4-BE49-F238E27FC236}">
                <a16:creationId xmlns:a16="http://schemas.microsoft.com/office/drawing/2014/main" id="{00000000-0008-0000-0100-00002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" name="Shape 4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89" name="Shape 289">
              <a:extLst>
                <a:ext uri="{FF2B5EF4-FFF2-40B4-BE49-F238E27FC236}">
                  <a16:creationId xmlns:a16="http://schemas.microsoft.com/office/drawing/2014/main" id="{00000000-0008-0000-0100-00002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0" name="Shape 290">
              <a:extLst>
                <a:ext uri="{FF2B5EF4-FFF2-40B4-BE49-F238E27FC236}">
                  <a16:creationId xmlns:a16="http://schemas.microsoft.com/office/drawing/2014/main" id="{00000000-0008-0000-0100-00002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1" name="Shape 291">
              <a:extLst>
                <a:ext uri="{FF2B5EF4-FFF2-40B4-BE49-F238E27FC236}">
                  <a16:creationId xmlns:a16="http://schemas.microsoft.com/office/drawing/2014/main" id="{00000000-0008-0000-0100-00002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22</xdr:row>
      <xdr:rowOff>9525</xdr:rowOff>
    </xdr:from>
    <xdr:ext cx="1943100" cy="133350"/>
    <xdr:grpSp>
      <xdr:nvGrpSpPr>
        <xdr:cNvPr id="18" name="Shape 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2305050" y="4219575"/>
          <a:ext cx="1943100" cy="133350"/>
          <a:chOff x="4374450" y="3713325"/>
          <a:chExt cx="1943100" cy="133350"/>
        </a:xfrm>
      </xdr:grpSpPr>
      <xdr:grpSp>
        <xdr:nvGrpSpPr>
          <xdr:cNvPr id="292" name="Shape 292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" name="Shape 4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93" name="Shape 293">
              <a:extLst>
                <a:ext uri="{FF2B5EF4-FFF2-40B4-BE49-F238E27FC236}">
                  <a16:creationId xmlns:a16="http://schemas.microsoft.com/office/drawing/2014/main" id="{00000000-0008-0000-0100-00002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4" name="Shape 294">
              <a:extLst>
                <a:ext uri="{FF2B5EF4-FFF2-40B4-BE49-F238E27FC236}">
                  <a16:creationId xmlns:a16="http://schemas.microsoft.com/office/drawing/2014/main" id="{00000000-0008-0000-0100-00002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5" name="Shape 295">
              <a:extLst>
                <a:ext uri="{FF2B5EF4-FFF2-40B4-BE49-F238E27FC236}">
                  <a16:creationId xmlns:a16="http://schemas.microsoft.com/office/drawing/2014/main" id="{00000000-0008-0000-0100-00002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24</xdr:row>
      <xdr:rowOff>9525</xdr:rowOff>
    </xdr:from>
    <xdr:ext cx="1943100" cy="133350"/>
    <xdr:grpSp>
      <xdr:nvGrpSpPr>
        <xdr:cNvPr id="20" name="Shape 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pSpPr/>
      </xdr:nvGrpSpPr>
      <xdr:grpSpPr>
        <a:xfrm>
          <a:off x="2305050" y="4619625"/>
          <a:ext cx="1943100" cy="133350"/>
          <a:chOff x="4374450" y="3713325"/>
          <a:chExt cx="1943100" cy="133350"/>
        </a:xfrm>
      </xdr:grpSpPr>
      <xdr:grpSp>
        <xdr:nvGrpSpPr>
          <xdr:cNvPr id="296" name="Shape 296">
            <a:extLst>
              <a:ext uri="{FF2B5EF4-FFF2-40B4-BE49-F238E27FC236}">
                <a16:creationId xmlns:a16="http://schemas.microsoft.com/office/drawing/2014/main" id="{00000000-0008-0000-0100-00002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1" name="Shape 4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97" name="Shape 297">
              <a:extLst>
                <a:ext uri="{FF2B5EF4-FFF2-40B4-BE49-F238E27FC236}">
                  <a16:creationId xmlns:a16="http://schemas.microsoft.com/office/drawing/2014/main" id="{00000000-0008-0000-0100-00002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8" name="Shape 298">
              <a:extLst>
                <a:ext uri="{FF2B5EF4-FFF2-40B4-BE49-F238E27FC236}">
                  <a16:creationId xmlns:a16="http://schemas.microsoft.com/office/drawing/2014/main" id="{00000000-0008-0000-0100-00002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9" name="Shape 299">
              <a:extLst>
                <a:ext uri="{FF2B5EF4-FFF2-40B4-BE49-F238E27FC236}">
                  <a16:creationId xmlns:a16="http://schemas.microsoft.com/office/drawing/2014/main" id="{00000000-0008-0000-0100-00002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26</xdr:row>
      <xdr:rowOff>9525</xdr:rowOff>
    </xdr:from>
    <xdr:ext cx="1943100" cy="133350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2305050" y="5019675"/>
          <a:ext cx="1943100" cy="133350"/>
          <a:chOff x="4374450" y="3713325"/>
          <a:chExt cx="1943100" cy="133350"/>
        </a:xfrm>
      </xdr:grpSpPr>
      <xdr:grpSp>
        <xdr:nvGrpSpPr>
          <xdr:cNvPr id="300" name="Shape 300">
            <a:extLst>
              <a:ext uri="{FF2B5EF4-FFF2-40B4-BE49-F238E27FC236}">
                <a16:creationId xmlns:a16="http://schemas.microsoft.com/office/drawing/2014/main" id="{00000000-0008-0000-0100-00002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3" name="Shape 4">
              <a:extLst>
                <a:ext uri="{FF2B5EF4-FFF2-40B4-BE49-F238E27FC236}">
                  <a16:creationId xmlns:a16="http://schemas.microsoft.com/office/drawing/2014/main" id="{00000000-0008-0000-0100-00001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01" name="Shape 301">
              <a:extLst>
                <a:ext uri="{FF2B5EF4-FFF2-40B4-BE49-F238E27FC236}">
                  <a16:creationId xmlns:a16="http://schemas.microsoft.com/office/drawing/2014/main" id="{00000000-0008-0000-0100-00002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2" name="Shape 302">
              <a:extLst>
                <a:ext uri="{FF2B5EF4-FFF2-40B4-BE49-F238E27FC236}">
                  <a16:creationId xmlns:a16="http://schemas.microsoft.com/office/drawing/2014/main" id="{00000000-0008-0000-0100-00002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3" name="Shape 303">
              <a:extLst>
                <a:ext uri="{FF2B5EF4-FFF2-40B4-BE49-F238E27FC236}">
                  <a16:creationId xmlns:a16="http://schemas.microsoft.com/office/drawing/2014/main" id="{00000000-0008-0000-0100-00002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28</xdr:row>
      <xdr:rowOff>9525</xdr:rowOff>
    </xdr:from>
    <xdr:ext cx="1943100" cy="133350"/>
    <xdr:grpSp>
      <xdr:nvGrpSpPr>
        <xdr:cNvPr id="24" name="Shape 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pSpPr/>
      </xdr:nvGrpSpPr>
      <xdr:grpSpPr>
        <a:xfrm>
          <a:off x="2305050" y="5419725"/>
          <a:ext cx="1943100" cy="133350"/>
          <a:chOff x="4374450" y="3713325"/>
          <a:chExt cx="1943100" cy="133350"/>
        </a:xfrm>
      </xdr:grpSpPr>
      <xdr:grpSp>
        <xdr:nvGrpSpPr>
          <xdr:cNvPr id="304" name="Shape 304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5" name="Shape 4">
              <a:extLst>
                <a:ext uri="{FF2B5EF4-FFF2-40B4-BE49-F238E27FC236}">
                  <a16:creationId xmlns:a16="http://schemas.microsoft.com/office/drawing/2014/main" id="{00000000-0008-0000-0100-00001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05" name="Shape 305">
              <a:extLst>
                <a:ext uri="{FF2B5EF4-FFF2-40B4-BE49-F238E27FC236}">
                  <a16:creationId xmlns:a16="http://schemas.microsoft.com/office/drawing/2014/main" id="{00000000-0008-0000-0100-00003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6" name="Shape 306">
              <a:extLst>
                <a:ext uri="{FF2B5EF4-FFF2-40B4-BE49-F238E27FC236}">
                  <a16:creationId xmlns:a16="http://schemas.microsoft.com/office/drawing/2014/main" id="{00000000-0008-0000-0100-00003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7" name="Shape 307">
              <a:extLst>
                <a:ext uri="{FF2B5EF4-FFF2-40B4-BE49-F238E27FC236}">
                  <a16:creationId xmlns:a16="http://schemas.microsoft.com/office/drawing/2014/main" id="{00000000-0008-0000-0100-00003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32</xdr:row>
      <xdr:rowOff>9525</xdr:rowOff>
    </xdr:from>
    <xdr:ext cx="1943100" cy="133350"/>
    <xdr:grpSp>
      <xdr:nvGrpSpPr>
        <xdr:cNvPr id="26" name="Shape 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pSpPr/>
      </xdr:nvGrpSpPr>
      <xdr:grpSpPr>
        <a:xfrm>
          <a:off x="2305050" y="6219825"/>
          <a:ext cx="1943100" cy="133350"/>
          <a:chOff x="4374450" y="3713325"/>
          <a:chExt cx="1943100" cy="133350"/>
        </a:xfrm>
      </xdr:grpSpPr>
      <xdr:grpSp>
        <xdr:nvGrpSpPr>
          <xdr:cNvPr id="308" name="Shape 308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7" name="Shape 4">
              <a:extLst>
                <a:ext uri="{FF2B5EF4-FFF2-40B4-BE49-F238E27FC236}">
                  <a16:creationId xmlns:a16="http://schemas.microsoft.com/office/drawing/2014/main" id="{00000000-0008-0000-0100-00001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09" name="Shape 309">
              <a:extLst>
                <a:ext uri="{FF2B5EF4-FFF2-40B4-BE49-F238E27FC236}">
                  <a16:creationId xmlns:a16="http://schemas.microsoft.com/office/drawing/2014/main" id="{00000000-0008-0000-0100-00003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0" name="Shape 310">
              <a:extLst>
                <a:ext uri="{FF2B5EF4-FFF2-40B4-BE49-F238E27FC236}">
                  <a16:creationId xmlns:a16="http://schemas.microsoft.com/office/drawing/2014/main" id="{00000000-0008-0000-0100-00003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1" name="Shape 311">
              <a:extLst>
                <a:ext uri="{FF2B5EF4-FFF2-40B4-BE49-F238E27FC236}">
                  <a16:creationId xmlns:a16="http://schemas.microsoft.com/office/drawing/2014/main" id="{00000000-0008-0000-0100-00003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36</xdr:row>
      <xdr:rowOff>9525</xdr:rowOff>
    </xdr:from>
    <xdr:ext cx="1943100" cy="133350"/>
    <xdr:grpSp>
      <xdr:nvGrpSpPr>
        <xdr:cNvPr id="28" name="Shape 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/>
      </xdr:nvGrpSpPr>
      <xdr:grpSpPr>
        <a:xfrm>
          <a:off x="2305050" y="7019925"/>
          <a:ext cx="1943100" cy="133350"/>
          <a:chOff x="4374450" y="3713325"/>
          <a:chExt cx="1943100" cy="133350"/>
        </a:xfrm>
      </xdr:grpSpPr>
      <xdr:grpSp>
        <xdr:nvGrpSpPr>
          <xdr:cNvPr id="312" name="Shape 312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9" name="Shape 4">
              <a:extLst>
                <a:ext uri="{FF2B5EF4-FFF2-40B4-BE49-F238E27FC236}">
                  <a16:creationId xmlns:a16="http://schemas.microsoft.com/office/drawing/2014/main" id="{00000000-0008-0000-0100-00001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13" name="Shape 313">
              <a:extLst>
                <a:ext uri="{FF2B5EF4-FFF2-40B4-BE49-F238E27FC236}">
                  <a16:creationId xmlns:a16="http://schemas.microsoft.com/office/drawing/2014/main" id="{00000000-0008-0000-0100-00003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4" name="Shape 314">
              <a:extLst>
                <a:ext uri="{FF2B5EF4-FFF2-40B4-BE49-F238E27FC236}">
                  <a16:creationId xmlns:a16="http://schemas.microsoft.com/office/drawing/2014/main" id="{00000000-0008-0000-0100-00003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5" name="Shape 315">
              <a:extLst>
                <a:ext uri="{FF2B5EF4-FFF2-40B4-BE49-F238E27FC236}">
                  <a16:creationId xmlns:a16="http://schemas.microsoft.com/office/drawing/2014/main" id="{00000000-0008-0000-0100-00003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30</xdr:row>
      <xdr:rowOff>28575</xdr:rowOff>
    </xdr:from>
    <xdr:ext cx="1943100" cy="133350"/>
    <xdr:grpSp>
      <xdr:nvGrpSpPr>
        <xdr:cNvPr id="30" name="Shape 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343150" y="5838825"/>
          <a:ext cx="1943100" cy="133350"/>
          <a:chOff x="4374450" y="3713325"/>
          <a:chExt cx="1943100" cy="133350"/>
        </a:xfrm>
      </xdr:grpSpPr>
      <xdr:grpSp>
        <xdr:nvGrpSpPr>
          <xdr:cNvPr id="316" name="Shape 316">
            <a:extLst>
              <a:ext uri="{FF2B5EF4-FFF2-40B4-BE49-F238E27FC236}">
                <a16:creationId xmlns:a16="http://schemas.microsoft.com/office/drawing/2014/main" id="{00000000-0008-0000-0100-00003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1" name="Shape 4">
              <a:extLst>
                <a:ext uri="{FF2B5EF4-FFF2-40B4-BE49-F238E27FC236}">
                  <a16:creationId xmlns:a16="http://schemas.microsoft.com/office/drawing/2014/main" id="{00000000-0008-0000-0100-00001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17" name="Shape 317">
              <a:extLst>
                <a:ext uri="{FF2B5EF4-FFF2-40B4-BE49-F238E27FC236}">
                  <a16:creationId xmlns:a16="http://schemas.microsoft.com/office/drawing/2014/main" id="{00000000-0008-0000-0100-00003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8" name="Shape 318">
              <a:extLst>
                <a:ext uri="{FF2B5EF4-FFF2-40B4-BE49-F238E27FC236}">
                  <a16:creationId xmlns:a16="http://schemas.microsoft.com/office/drawing/2014/main" id="{00000000-0008-0000-0100-00003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9" name="Shape 319">
              <a:extLst>
                <a:ext uri="{FF2B5EF4-FFF2-40B4-BE49-F238E27FC236}">
                  <a16:creationId xmlns:a16="http://schemas.microsoft.com/office/drawing/2014/main" id="{00000000-0008-0000-0100-00003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38</xdr:row>
      <xdr:rowOff>9525</xdr:rowOff>
    </xdr:from>
    <xdr:ext cx="1943100" cy="133350"/>
    <xdr:grpSp>
      <xdr:nvGrpSpPr>
        <xdr:cNvPr id="32" name="Shape 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2305050" y="7419975"/>
          <a:ext cx="1943100" cy="133350"/>
          <a:chOff x="4374450" y="3713325"/>
          <a:chExt cx="1943100" cy="133350"/>
        </a:xfrm>
      </xdr:grpSpPr>
      <xdr:grpSp>
        <xdr:nvGrpSpPr>
          <xdr:cNvPr id="320" name="Shape 320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3" name="Shape 4">
              <a:extLst>
                <a:ext uri="{FF2B5EF4-FFF2-40B4-BE49-F238E27FC236}">
                  <a16:creationId xmlns:a16="http://schemas.microsoft.com/office/drawing/2014/main" id="{00000000-0008-0000-0100-00002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21" name="Shape 321">
              <a:extLst>
                <a:ext uri="{FF2B5EF4-FFF2-40B4-BE49-F238E27FC236}">
                  <a16:creationId xmlns:a16="http://schemas.microsoft.com/office/drawing/2014/main" id="{00000000-0008-0000-0100-00004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2" name="Shape 322">
              <a:extLst>
                <a:ext uri="{FF2B5EF4-FFF2-40B4-BE49-F238E27FC236}">
                  <a16:creationId xmlns:a16="http://schemas.microsoft.com/office/drawing/2014/main" id="{00000000-0008-0000-0100-00004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3" name="Shape 323">
              <a:extLst>
                <a:ext uri="{FF2B5EF4-FFF2-40B4-BE49-F238E27FC236}">
                  <a16:creationId xmlns:a16="http://schemas.microsoft.com/office/drawing/2014/main" id="{00000000-0008-0000-0100-00004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40</xdr:row>
      <xdr:rowOff>28575</xdr:rowOff>
    </xdr:from>
    <xdr:ext cx="1943100" cy="133350"/>
    <xdr:grpSp>
      <xdr:nvGrpSpPr>
        <xdr:cNvPr id="34" name="Shape 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2343150" y="7839075"/>
          <a:ext cx="1943100" cy="133350"/>
          <a:chOff x="4374450" y="3713325"/>
          <a:chExt cx="1943100" cy="133350"/>
        </a:xfrm>
      </xdr:grpSpPr>
      <xdr:grpSp>
        <xdr:nvGrpSpPr>
          <xdr:cNvPr id="324" name="Shape 324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5" name="Shape 4">
              <a:extLst>
                <a:ext uri="{FF2B5EF4-FFF2-40B4-BE49-F238E27FC236}">
                  <a16:creationId xmlns:a16="http://schemas.microsoft.com/office/drawing/2014/main" id="{00000000-0008-0000-0100-00002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25" name="Shape 325">
              <a:extLst>
                <a:ext uri="{FF2B5EF4-FFF2-40B4-BE49-F238E27FC236}">
                  <a16:creationId xmlns:a16="http://schemas.microsoft.com/office/drawing/2014/main" id="{00000000-0008-0000-0100-00004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6" name="Shape 326">
              <a:extLst>
                <a:ext uri="{FF2B5EF4-FFF2-40B4-BE49-F238E27FC236}">
                  <a16:creationId xmlns:a16="http://schemas.microsoft.com/office/drawing/2014/main" id="{00000000-0008-0000-0100-00004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7" name="Shape 327">
              <a:extLst>
                <a:ext uri="{FF2B5EF4-FFF2-40B4-BE49-F238E27FC236}">
                  <a16:creationId xmlns:a16="http://schemas.microsoft.com/office/drawing/2014/main" id="{00000000-0008-0000-0100-00004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12</xdr:row>
      <xdr:rowOff>28575</xdr:rowOff>
    </xdr:from>
    <xdr:ext cx="1943100" cy="133350"/>
    <xdr:grpSp>
      <xdr:nvGrpSpPr>
        <xdr:cNvPr id="36" name="Shape 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2343150" y="2314575"/>
          <a:ext cx="1943100" cy="133350"/>
          <a:chOff x="4374450" y="3713325"/>
          <a:chExt cx="1943100" cy="133350"/>
        </a:xfrm>
      </xdr:grpSpPr>
      <xdr:grpSp>
        <xdr:nvGrpSpPr>
          <xdr:cNvPr id="328" name="Shape 328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7" name="Shape 4">
              <a:extLst>
                <a:ext uri="{FF2B5EF4-FFF2-40B4-BE49-F238E27FC236}">
                  <a16:creationId xmlns:a16="http://schemas.microsoft.com/office/drawing/2014/main" id="{00000000-0008-0000-0100-00002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29" name="Shape 329">
              <a:extLst>
                <a:ext uri="{FF2B5EF4-FFF2-40B4-BE49-F238E27FC236}">
                  <a16:creationId xmlns:a16="http://schemas.microsoft.com/office/drawing/2014/main" id="{00000000-0008-0000-0100-00004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0" name="Shape 330">
              <a:extLst>
                <a:ext uri="{FF2B5EF4-FFF2-40B4-BE49-F238E27FC236}">
                  <a16:creationId xmlns:a16="http://schemas.microsoft.com/office/drawing/2014/main" id="{00000000-0008-0000-0100-00004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1" name="Shape 331">
              <a:extLst>
                <a:ext uri="{FF2B5EF4-FFF2-40B4-BE49-F238E27FC236}">
                  <a16:creationId xmlns:a16="http://schemas.microsoft.com/office/drawing/2014/main" id="{00000000-0008-0000-0100-00004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20</xdr:row>
      <xdr:rowOff>28575</xdr:rowOff>
    </xdr:from>
    <xdr:ext cx="1943100" cy="133350"/>
    <xdr:grpSp>
      <xdr:nvGrpSpPr>
        <xdr:cNvPr id="38" name="Shape 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2343150" y="3838575"/>
          <a:ext cx="1943100" cy="133350"/>
          <a:chOff x="4374450" y="3713325"/>
          <a:chExt cx="1943100" cy="133350"/>
        </a:xfrm>
      </xdr:grpSpPr>
      <xdr:grpSp>
        <xdr:nvGrpSpPr>
          <xdr:cNvPr id="332" name="Shape 332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9" name="Shape 4">
              <a:extLst>
                <a:ext uri="{FF2B5EF4-FFF2-40B4-BE49-F238E27FC236}">
                  <a16:creationId xmlns:a16="http://schemas.microsoft.com/office/drawing/2014/main" id="{00000000-0008-0000-0100-00002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33" name="Shape 333">
              <a:extLst>
                <a:ext uri="{FF2B5EF4-FFF2-40B4-BE49-F238E27FC236}">
                  <a16:creationId xmlns:a16="http://schemas.microsoft.com/office/drawing/2014/main" id="{00000000-0008-0000-0100-00004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4" name="Shape 334">
              <a:extLst>
                <a:ext uri="{FF2B5EF4-FFF2-40B4-BE49-F238E27FC236}">
                  <a16:creationId xmlns:a16="http://schemas.microsoft.com/office/drawing/2014/main" id="{00000000-0008-0000-0100-00004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5" name="Shape 335">
              <a:extLst>
                <a:ext uri="{FF2B5EF4-FFF2-40B4-BE49-F238E27FC236}">
                  <a16:creationId xmlns:a16="http://schemas.microsoft.com/office/drawing/2014/main" id="{00000000-0008-0000-0100-00004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34</xdr:row>
      <xdr:rowOff>9525</xdr:rowOff>
    </xdr:from>
    <xdr:ext cx="1943100" cy="133350"/>
    <xdr:grpSp>
      <xdr:nvGrpSpPr>
        <xdr:cNvPr id="40" name="Shape 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2305050" y="6619875"/>
          <a:ext cx="1943100" cy="133350"/>
          <a:chOff x="4374450" y="3713325"/>
          <a:chExt cx="1943100" cy="133350"/>
        </a:xfrm>
      </xdr:grpSpPr>
      <xdr:grpSp>
        <xdr:nvGrpSpPr>
          <xdr:cNvPr id="336" name="Shape 336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1" name="Shape 4">
              <a:extLst>
                <a:ext uri="{FF2B5EF4-FFF2-40B4-BE49-F238E27FC236}">
                  <a16:creationId xmlns:a16="http://schemas.microsoft.com/office/drawing/2014/main" id="{00000000-0008-0000-0100-00002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37" name="Shape 337">
              <a:extLst>
                <a:ext uri="{FF2B5EF4-FFF2-40B4-BE49-F238E27FC236}">
                  <a16:creationId xmlns:a16="http://schemas.microsoft.com/office/drawing/2014/main" id="{00000000-0008-0000-0100-00005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8" name="Shape 338">
              <a:extLst>
                <a:ext uri="{FF2B5EF4-FFF2-40B4-BE49-F238E27FC236}">
                  <a16:creationId xmlns:a16="http://schemas.microsoft.com/office/drawing/2014/main" id="{00000000-0008-0000-0100-00005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9" name="Shape 339">
              <a:extLst>
                <a:ext uri="{FF2B5EF4-FFF2-40B4-BE49-F238E27FC236}">
                  <a16:creationId xmlns:a16="http://schemas.microsoft.com/office/drawing/2014/main" id="{00000000-0008-0000-0100-00005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2" name="Shape 2">
          <a:extLst>
            <a:ext uri="{FF2B5EF4-FFF2-40B4-BE49-F238E27FC236}">
              <a16:creationId xmlns:a16="http://schemas.microsoft.com/office/drawing/2014/main" id="{4B002D13-344D-4BB5-9C70-48EE350AE9C7}"/>
            </a:ext>
          </a:extLst>
        </xdr:cNvPr>
        <xdr:cNvGrpSpPr/>
      </xdr:nvGrpSpPr>
      <xdr:grpSpPr>
        <a:xfrm>
          <a:off x="2334939" y="1703661"/>
          <a:ext cx="1943100" cy="133350"/>
          <a:chOff x="4374450" y="3713325"/>
          <a:chExt cx="1943100" cy="1333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512AAD10-9A06-4907-BFA9-1C11A545A1FB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8763EAEE-D7A4-48FE-91A2-EAF3530FCBCC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" name="Shape 5">
              <a:extLst>
                <a:ext uri="{FF2B5EF4-FFF2-40B4-BE49-F238E27FC236}">
                  <a16:creationId xmlns:a16="http://schemas.microsoft.com/office/drawing/2014/main" id="{E844B252-1544-404A-88D3-A5323C101FB1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" name="Shape 6">
              <a:extLst>
                <a:ext uri="{FF2B5EF4-FFF2-40B4-BE49-F238E27FC236}">
                  <a16:creationId xmlns:a16="http://schemas.microsoft.com/office/drawing/2014/main" id="{804AFF73-7333-445B-867F-4A2D968767EC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" name="Shape 7">
              <a:extLst>
                <a:ext uri="{FF2B5EF4-FFF2-40B4-BE49-F238E27FC236}">
                  <a16:creationId xmlns:a16="http://schemas.microsoft.com/office/drawing/2014/main" id="{063F578F-EDBF-4386-9D29-D6330C83F1B3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11</xdr:row>
      <xdr:rowOff>9525</xdr:rowOff>
    </xdr:from>
    <xdr:ext cx="1943100" cy="133350"/>
    <xdr:grpSp>
      <xdr:nvGrpSpPr>
        <xdr:cNvPr id="8" name="Shape 2">
          <a:extLst>
            <a:ext uri="{FF2B5EF4-FFF2-40B4-BE49-F238E27FC236}">
              <a16:creationId xmlns:a16="http://schemas.microsoft.com/office/drawing/2014/main" id="{AF7EF212-2953-4CF7-9A0B-87395E3A30E7}"/>
            </a:ext>
          </a:extLst>
        </xdr:cNvPr>
        <xdr:cNvGrpSpPr/>
      </xdr:nvGrpSpPr>
      <xdr:grpSpPr>
        <a:xfrm>
          <a:off x="2296839" y="2056853"/>
          <a:ext cx="1943100" cy="133350"/>
          <a:chOff x="4374450" y="3713325"/>
          <a:chExt cx="1943100" cy="133350"/>
        </a:xfrm>
      </xdr:grpSpPr>
      <xdr:grpSp>
        <xdr:nvGrpSpPr>
          <xdr:cNvPr id="9" name="Shape 8">
            <a:extLst>
              <a:ext uri="{FF2B5EF4-FFF2-40B4-BE49-F238E27FC236}">
                <a16:creationId xmlns:a16="http://schemas.microsoft.com/office/drawing/2014/main" id="{8C38CC7D-DD10-4AC7-935C-2E3BF346EFFE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0" name="Shape 4">
              <a:extLst>
                <a:ext uri="{FF2B5EF4-FFF2-40B4-BE49-F238E27FC236}">
                  <a16:creationId xmlns:a16="http://schemas.microsoft.com/office/drawing/2014/main" id="{26EAE158-511D-4F34-BE02-29733359760C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1" name="Shape 9">
              <a:extLst>
                <a:ext uri="{FF2B5EF4-FFF2-40B4-BE49-F238E27FC236}">
                  <a16:creationId xmlns:a16="http://schemas.microsoft.com/office/drawing/2014/main" id="{7D881370-4890-4246-A311-2C75DC68EEB6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" name="Shape 10">
              <a:extLst>
                <a:ext uri="{FF2B5EF4-FFF2-40B4-BE49-F238E27FC236}">
                  <a16:creationId xmlns:a16="http://schemas.microsoft.com/office/drawing/2014/main" id="{6E723548-20E8-4994-BFFB-F2E0D906524E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" name="Shape 11">
              <a:extLst>
                <a:ext uri="{FF2B5EF4-FFF2-40B4-BE49-F238E27FC236}">
                  <a16:creationId xmlns:a16="http://schemas.microsoft.com/office/drawing/2014/main" id="{E06FFB13-3287-461C-9F7A-2DD7883B7033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13</xdr:row>
      <xdr:rowOff>9525</xdr:rowOff>
    </xdr:from>
    <xdr:ext cx="1943100" cy="133350"/>
    <xdr:grpSp>
      <xdr:nvGrpSpPr>
        <xdr:cNvPr id="14" name="Shape 2">
          <a:extLst>
            <a:ext uri="{FF2B5EF4-FFF2-40B4-BE49-F238E27FC236}">
              <a16:creationId xmlns:a16="http://schemas.microsoft.com/office/drawing/2014/main" id="{791B93D8-8BC6-4D54-AD24-874376C0963C}"/>
            </a:ext>
          </a:extLst>
        </xdr:cNvPr>
        <xdr:cNvGrpSpPr/>
      </xdr:nvGrpSpPr>
      <xdr:grpSpPr>
        <a:xfrm>
          <a:off x="2296839" y="2429094"/>
          <a:ext cx="1943100" cy="133350"/>
          <a:chOff x="4374450" y="3713325"/>
          <a:chExt cx="1943100" cy="133350"/>
        </a:xfrm>
      </xdr:grpSpPr>
      <xdr:grpSp>
        <xdr:nvGrpSpPr>
          <xdr:cNvPr id="15" name="Shape 12">
            <a:extLst>
              <a:ext uri="{FF2B5EF4-FFF2-40B4-BE49-F238E27FC236}">
                <a16:creationId xmlns:a16="http://schemas.microsoft.com/office/drawing/2014/main" id="{B453AD72-239B-45F9-9362-2E261C5811C4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6" name="Shape 4">
              <a:extLst>
                <a:ext uri="{FF2B5EF4-FFF2-40B4-BE49-F238E27FC236}">
                  <a16:creationId xmlns:a16="http://schemas.microsoft.com/office/drawing/2014/main" id="{214F6500-7F37-4647-911D-0FF80022C02C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7" name="Shape 13">
              <a:extLst>
                <a:ext uri="{FF2B5EF4-FFF2-40B4-BE49-F238E27FC236}">
                  <a16:creationId xmlns:a16="http://schemas.microsoft.com/office/drawing/2014/main" id="{EC6A4D11-0CB4-4808-B3DA-A483F4D1E583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" name="Shape 14">
              <a:extLst>
                <a:ext uri="{FF2B5EF4-FFF2-40B4-BE49-F238E27FC236}">
                  <a16:creationId xmlns:a16="http://schemas.microsoft.com/office/drawing/2014/main" id="{02C3B856-6C50-4DCC-829F-EFAF93793B11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" name="Shape 15">
              <a:extLst>
                <a:ext uri="{FF2B5EF4-FFF2-40B4-BE49-F238E27FC236}">
                  <a16:creationId xmlns:a16="http://schemas.microsoft.com/office/drawing/2014/main" id="{43838866-1FE0-4E8F-8771-5CAD778A26EC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15</xdr:row>
      <xdr:rowOff>9525</xdr:rowOff>
    </xdr:from>
    <xdr:ext cx="1943100" cy="133350"/>
    <xdr:grpSp>
      <xdr:nvGrpSpPr>
        <xdr:cNvPr id="20" name="Shape 2">
          <a:extLst>
            <a:ext uri="{FF2B5EF4-FFF2-40B4-BE49-F238E27FC236}">
              <a16:creationId xmlns:a16="http://schemas.microsoft.com/office/drawing/2014/main" id="{95EAD86D-534D-4A50-880C-7469F54AB86C}"/>
            </a:ext>
          </a:extLst>
        </xdr:cNvPr>
        <xdr:cNvGrpSpPr/>
      </xdr:nvGrpSpPr>
      <xdr:grpSpPr>
        <a:xfrm>
          <a:off x="2296839" y="2801335"/>
          <a:ext cx="1943100" cy="133350"/>
          <a:chOff x="4374450" y="3713325"/>
          <a:chExt cx="1943100" cy="133350"/>
        </a:xfrm>
      </xdr:grpSpPr>
      <xdr:grpSp>
        <xdr:nvGrpSpPr>
          <xdr:cNvPr id="21" name="Shape 16">
            <a:extLst>
              <a:ext uri="{FF2B5EF4-FFF2-40B4-BE49-F238E27FC236}">
                <a16:creationId xmlns:a16="http://schemas.microsoft.com/office/drawing/2014/main" id="{95115FA2-8557-480B-BA65-30E005B24778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2" name="Shape 4">
              <a:extLst>
                <a:ext uri="{FF2B5EF4-FFF2-40B4-BE49-F238E27FC236}">
                  <a16:creationId xmlns:a16="http://schemas.microsoft.com/office/drawing/2014/main" id="{87C83667-8C8F-48D7-8C67-28D9F7493CA7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3" name="Shape 17">
              <a:extLst>
                <a:ext uri="{FF2B5EF4-FFF2-40B4-BE49-F238E27FC236}">
                  <a16:creationId xmlns:a16="http://schemas.microsoft.com/office/drawing/2014/main" id="{52B76447-2B05-4FB2-AACC-0980ABB1B465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" name="Shape 18">
              <a:extLst>
                <a:ext uri="{FF2B5EF4-FFF2-40B4-BE49-F238E27FC236}">
                  <a16:creationId xmlns:a16="http://schemas.microsoft.com/office/drawing/2014/main" id="{619F6C3E-1250-4AEA-9C1E-CCF8BFF4BF6F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" name="Shape 19">
              <a:extLst>
                <a:ext uri="{FF2B5EF4-FFF2-40B4-BE49-F238E27FC236}">
                  <a16:creationId xmlns:a16="http://schemas.microsoft.com/office/drawing/2014/main" id="{32D2FD0A-48C0-4042-A76E-A70772164877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17</xdr:row>
      <xdr:rowOff>9525</xdr:rowOff>
    </xdr:from>
    <xdr:ext cx="1943100" cy="133350"/>
    <xdr:grpSp>
      <xdr:nvGrpSpPr>
        <xdr:cNvPr id="26" name="Shape 2">
          <a:extLst>
            <a:ext uri="{FF2B5EF4-FFF2-40B4-BE49-F238E27FC236}">
              <a16:creationId xmlns:a16="http://schemas.microsoft.com/office/drawing/2014/main" id="{9B102759-E832-43DC-9811-825230B61058}"/>
            </a:ext>
          </a:extLst>
        </xdr:cNvPr>
        <xdr:cNvGrpSpPr/>
      </xdr:nvGrpSpPr>
      <xdr:grpSpPr>
        <a:xfrm>
          <a:off x="2296839" y="3173577"/>
          <a:ext cx="1943100" cy="133350"/>
          <a:chOff x="4374450" y="3713325"/>
          <a:chExt cx="1943100" cy="133350"/>
        </a:xfrm>
      </xdr:grpSpPr>
      <xdr:grpSp>
        <xdr:nvGrpSpPr>
          <xdr:cNvPr id="27" name="Shape 20">
            <a:extLst>
              <a:ext uri="{FF2B5EF4-FFF2-40B4-BE49-F238E27FC236}">
                <a16:creationId xmlns:a16="http://schemas.microsoft.com/office/drawing/2014/main" id="{6622650D-935B-4004-A0E0-03A633DB72DF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8" name="Shape 4">
              <a:extLst>
                <a:ext uri="{FF2B5EF4-FFF2-40B4-BE49-F238E27FC236}">
                  <a16:creationId xmlns:a16="http://schemas.microsoft.com/office/drawing/2014/main" id="{050F0F70-426F-4904-B11A-6A0BF89E3FFF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9" name="Shape 21">
              <a:extLst>
                <a:ext uri="{FF2B5EF4-FFF2-40B4-BE49-F238E27FC236}">
                  <a16:creationId xmlns:a16="http://schemas.microsoft.com/office/drawing/2014/main" id="{1F2B37CE-2281-4CA8-B27C-BDD7FA9A985D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" name="Shape 22">
              <a:extLst>
                <a:ext uri="{FF2B5EF4-FFF2-40B4-BE49-F238E27FC236}">
                  <a16:creationId xmlns:a16="http://schemas.microsoft.com/office/drawing/2014/main" id="{15A9D27F-0A93-4FE5-9AC6-15CCA81701CD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" name="Shape 23">
              <a:extLst>
                <a:ext uri="{FF2B5EF4-FFF2-40B4-BE49-F238E27FC236}">
                  <a16:creationId xmlns:a16="http://schemas.microsoft.com/office/drawing/2014/main" id="{0E462DB3-58E0-4C9E-B77E-C50AE728AA8E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19</xdr:row>
      <xdr:rowOff>9525</xdr:rowOff>
    </xdr:from>
    <xdr:ext cx="1943100" cy="133350"/>
    <xdr:grpSp>
      <xdr:nvGrpSpPr>
        <xdr:cNvPr id="32" name="Shape 2">
          <a:extLst>
            <a:ext uri="{FF2B5EF4-FFF2-40B4-BE49-F238E27FC236}">
              <a16:creationId xmlns:a16="http://schemas.microsoft.com/office/drawing/2014/main" id="{74EC7B17-8858-4EF7-B4B9-58DBCC608755}"/>
            </a:ext>
          </a:extLst>
        </xdr:cNvPr>
        <xdr:cNvGrpSpPr/>
      </xdr:nvGrpSpPr>
      <xdr:grpSpPr>
        <a:xfrm>
          <a:off x="2296839" y="3545818"/>
          <a:ext cx="1943100" cy="133350"/>
          <a:chOff x="4374450" y="3713325"/>
          <a:chExt cx="1943100" cy="133350"/>
        </a:xfrm>
      </xdr:grpSpPr>
      <xdr:grpSp>
        <xdr:nvGrpSpPr>
          <xdr:cNvPr id="33" name="Shape 24">
            <a:extLst>
              <a:ext uri="{FF2B5EF4-FFF2-40B4-BE49-F238E27FC236}">
                <a16:creationId xmlns:a16="http://schemas.microsoft.com/office/drawing/2014/main" id="{FA6677F8-1385-45A7-9BAA-AE08125E3CA8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4" name="Shape 4">
              <a:extLst>
                <a:ext uri="{FF2B5EF4-FFF2-40B4-BE49-F238E27FC236}">
                  <a16:creationId xmlns:a16="http://schemas.microsoft.com/office/drawing/2014/main" id="{4C9AFA11-8CF5-49C1-AAF8-9F9649EA6C02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5" name="Shape 25">
              <a:extLst>
                <a:ext uri="{FF2B5EF4-FFF2-40B4-BE49-F238E27FC236}">
                  <a16:creationId xmlns:a16="http://schemas.microsoft.com/office/drawing/2014/main" id="{98C5609E-79F1-4B01-B209-E3EC55FEC791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" name="Shape 26">
              <a:extLst>
                <a:ext uri="{FF2B5EF4-FFF2-40B4-BE49-F238E27FC236}">
                  <a16:creationId xmlns:a16="http://schemas.microsoft.com/office/drawing/2014/main" id="{5E367B51-F540-41DD-89CD-942357A8D1D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" name="Shape 27">
              <a:extLst>
                <a:ext uri="{FF2B5EF4-FFF2-40B4-BE49-F238E27FC236}">
                  <a16:creationId xmlns:a16="http://schemas.microsoft.com/office/drawing/2014/main" id="{4F4F1077-5699-49BF-992B-C418B34839A5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21</xdr:row>
      <xdr:rowOff>9525</xdr:rowOff>
    </xdr:from>
    <xdr:ext cx="1943100" cy="133350"/>
    <xdr:grpSp>
      <xdr:nvGrpSpPr>
        <xdr:cNvPr id="38" name="Shape 2">
          <a:extLst>
            <a:ext uri="{FF2B5EF4-FFF2-40B4-BE49-F238E27FC236}">
              <a16:creationId xmlns:a16="http://schemas.microsoft.com/office/drawing/2014/main" id="{B23DF5A1-E40D-4936-A8D0-765BE984EA11}"/>
            </a:ext>
          </a:extLst>
        </xdr:cNvPr>
        <xdr:cNvGrpSpPr/>
      </xdr:nvGrpSpPr>
      <xdr:grpSpPr>
        <a:xfrm>
          <a:off x="2296839" y="3929008"/>
          <a:ext cx="1943100" cy="133350"/>
          <a:chOff x="4374450" y="3713325"/>
          <a:chExt cx="1943100" cy="133350"/>
        </a:xfrm>
      </xdr:grpSpPr>
      <xdr:grpSp>
        <xdr:nvGrpSpPr>
          <xdr:cNvPr id="39" name="Shape 28">
            <a:extLst>
              <a:ext uri="{FF2B5EF4-FFF2-40B4-BE49-F238E27FC236}">
                <a16:creationId xmlns:a16="http://schemas.microsoft.com/office/drawing/2014/main" id="{B7D0A151-D3A6-4830-A365-A3042B8AC0BA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0" name="Shape 4">
              <a:extLst>
                <a:ext uri="{FF2B5EF4-FFF2-40B4-BE49-F238E27FC236}">
                  <a16:creationId xmlns:a16="http://schemas.microsoft.com/office/drawing/2014/main" id="{4BE8795F-8944-4C96-85B5-5AE5EE1015CB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1" name="Shape 29">
              <a:extLst>
                <a:ext uri="{FF2B5EF4-FFF2-40B4-BE49-F238E27FC236}">
                  <a16:creationId xmlns:a16="http://schemas.microsoft.com/office/drawing/2014/main" id="{F3E0DDBD-FBE5-4A43-99C5-8FF5E9928103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" name="Shape 30">
              <a:extLst>
                <a:ext uri="{FF2B5EF4-FFF2-40B4-BE49-F238E27FC236}">
                  <a16:creationId xmlns:a16="http://schemas.microsoft.com/office/drawing/2014/main" id="{F514D954-6505-49A5-9A30-7683C1FDF741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" name="Shape 31">
              <a:extLst>
                <a:ext uri="{FF2B5EF4-FFF2-40B4-BE49-F238E27FC236}">
                  <a16:creationId xmlns:a16="http://schemas.microsoft.com/office/drawing/2014/main" id="{FFA9A0A5-7943-44FD-AF16-4B1F4F023F2C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23</xdr:row>
      <xdr:rowOff>9525</xdr:rowOff>
    </xdr:from>
    <xdr:ext cx="1943100" cy="133350"/>
    <xdr:grpSp>
      <xdr:nvGrpSpPr>
        <xdr:cNvPr id="44" name="Shape 2">
          <a:extLst>
            <a:ext uri="{FF2B5EF4-FFF2-40B4-BE49-F238E27FC236}">
              <a16:creationId xmlns:a16="http://schemas.microsoft.com/office/drawing/2014/main" id="{BC5C921E-50B6-4045-82CB-0C1E06DCFF13}"/>
            </a:ext>
          </a:extLst>
        </xdr:cNvPr>
        <xdr:cNvGrpSpPr/>
      </xdr:nvGrpSpPr>
      <xdr:grpSpPr>
        <a:xfrm>
          <a:off x="2296839" y="4323146"/>
          <a:ext cx="1943100" cy="133350"/>
          <a:chOff x="4374450" y="3713325"/>
          <a:chExt cx="1943100" cy="133350"/>
        </a:xfrm>
      </xdr:grpSpPr>
      <xdr:grpSp>
        <xdr:nvGrpSpPr>
          <xdr:cNvPr id="45" name="Shape 32">
            <a:extLst>
              <a:ext uri="{FF2B5EF4-FFF2-40B4-BE49-F238E27FC236}">
                <a16:creationId xmlns:a16="http://schemas.microsoft.com/office/drawing/2014/main" id="{AC434B29-A93E-4C61-B3B0-334751D9EC88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6" name="Shape 4">
              <a:extLst>
                <a:ext uri="{FF2B5EF4-FFF2-40B4-BE49-F238E27FC236}">
                  <a16:creationId xmlns:a16="http://schemas.microsoft.com/office/drawing/2014/main" id="{04071BCA-BECF-4D33-B365-38A1F782976F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7" name="Shape 33">
              <a:extLst>
                <a:ext uri="{FF2B5EF4-FFF2-40B4-BE49-F238E27FC236}">
                  <a16:creationId xmlns:a16="http://schemas.microsoft.com/office/drawing/2014/main" id="{73A8DC94-F66D-4BE7-AF17-8E88609ACF9D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8" name="Shape 34">
              <a:extLst>
                <a:ext uri="{FF2B5EF4-FFF2-40B4-BE49-F238E27FC236}">
                  <a16:creationId xmlns:a16="http://schemas.microsoft.com/office/drawing/2014/main" id="{633B7462-B604-4FFA-B622-74E6A20A4AB1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9" name="Shape 35">
              <a:extLst>
                <a:ext uri="{FF2B5EF4-FFF2-40B4-BE49-F238E27FC236}">
                  <a16:creationId xmlns:a16="http://schemas.microsoft.com/office/drawing/2014/main" id="{4D00318D-D9E5-42EA-81DC-7D2C08DF23AB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25</xdr:row>
      <xdr:rowOff>9525</xdr:rowOff>
    </xdr:from>
    <xdr:ext cx="1943100" cy="133350"/>
    <xdr:grpSp>
      <xdr:nvGrpSpPr>
        <xdr:cNvPr id="50" name="Shape 2">
          <a:extLst>
            <a:ext uri="{FF2B5EF4-FFF2-40B4-BE49-F238E27FC236}">
              <a16:creationId xmlns:a16="http://schemas.microsoft.com/office/drawing/2014/main" id="{5A8C293E-B81C-43C4-9B77-F101BA044B7B}"/>
            </a:ext>
          </a:extLst>
        </xdr:cNvPr>
        <xdr:cNvGrpSpPr/>
      </xdr:nvGrpSpPr>
      <xdr:grpSpPr>
        <a:xfrm>
          <a:off x="2296839" y="4717284"/>
          <a:ext cx="1943100" cy="133350"/>
          <a:chOff x="4374450" y="3713325"/>
          <a:chExt cx="1943100" cy="133350"/>
        </a:xfrm>
      </xdr:grpSpPr>
      <xdr:grpSp>
        <xdr:nvGrpSpPr>
          <xdr:cNvPr id="51" name="Shape 36">
            <a:extLst>
              <a:ext uri="{FF2B5EF4-FFF2-40B4-BE49-F238E27FC236}">
                <a16:creationId xmlns:a16="http://schemas.microsoft.com/office/drawing/2014/main" id="{091F288F-AE99-459F-B92A-D843BE651A53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2" name="Shape 4">
              <a:extLst>
                <a:ext uri="{FF2B5EF4-FFF2-40B4-BE49-F238E27FC236}">
                  <a16:creationId xmlns:a16="http://schemas.microsoft.com/office/drawing/2014/main" id="{9EDA4DCD-2B8A-4AA1-B5F7-C4C3EDB2549B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3" name="Shape 37">
              <a:extLst>
                <a:ext uri="{FF2B5EF4-FFF2-40B4-BE49-F238E27FC236}">
                  <a16:creationId xmlns:a16="http://schemas.microsoft.com/office/drawing/2014/main" id="{78076D13-DBBC-4511-871B-A2F63E6FF735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4" name="Shape 38">
              <a:extLst>
                <a:ext uri="{FF2B5EF4-FFF2-40B4-BE49-F238E27FC236}">
                  <a16:creationId xmlns:a16="http://schemas.microsoft.com/office/drawing/2014/main" id="{6A1D1588-9681-4FCD-B453-C4DDA226B4DB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5" name="Shape 39">
              <a:extLst>
                <a:ext uri="{FF2B5EF4-FFF2-40B4-BE49-F238E27FC236}">
                  <a16:creationId xmlns:a16="http://schemas.microsoft.com/office/drawing/2014/main" id="{B1A27765-0077-442A-86B4-6046EDB71E8A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27</xdr:row>
      <xdr:rowOff>9525</xdr:rowOff>
    </xdr:from>
    <xdr:ext cx="1943100" cy="133350"/>
    <xdr:grpSp>
      <xdr:nvGrpSpPr>
        <xdr:cNvPr id="56" name="Shape 2">
          <a:extLst>
            <a:ext uri="{FF2B5EF4-FFF2-40B4-BE49-F238E27FC236}">
              <a16:creationId xmlns:a16="http://schemas.microsoft.com/office/drawing/2014/main" id="{5A436DBE-C242-4AEA-9EED-CC634AE04DA1}"/>
            </a:ext>
          </a:extLst>
        </xdr:cNvPr>
        <xdr:cNvGrpSpPr/>
      </xdr:nvGrpSpPr>
      <xdr:grpSpPr>
        <a:xfrm>
          <a:off x="2296839" y="5111422"/>
          <a:ext cx="1943100" cy="133350"/>
          <a:chOff x="4374450" y="3713325"/>
          <a:chExt cx="1943100" cy="133350"/>
        </a:xfrm>
      </xdr:grpSpPr>
      <xdr:grpSp>
        <xdr:nvGrpSpPr>
          <xdr:cNvPr id="57" name="Shape 40">
            <a:extLst>
              <a:ext uri="{FF2B5EF4-FFF2-40B4-BE49-F238E27FC236}">
                <a16:creationId xmlns:a16="http://schemas.microsoft.com/office/drawing/2014/main" id="{50D65D6E-9E05-4182-805B-C9923067AE7B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8" name="Shape 4">
              <a:extLst>
                <a:ext uri="{FF2B5EF4-FFF2-40B4-BE49-F238E27FC236}">
                  <a16:creationId xmlns:a16="http://schemas.microsoft.com/office/drawing/2014/main" id="{B87BD60F-8B89-4536-B71E-FD084E548921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9" name="Shape 41">
              <a:extLst>
                <a:ext uri="{FF2B5EF4-FFF2-40B4-BE49-F238E27FC236}">
                  <a16:creationId xmlns:a16="http://schemas.microsoft.com/office/drawing/2014/main" id="{5FC6FBAD-6D95-4E78-86B4-DB253783A45A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0" name="Shape 42">
              <a:extLst>
                <a:ext uri="{FF2B5EF4-FFF2-40B4-BE49-F238E27FC236}">
                  <a16:creationId xmlns:a16="http://schemas.microsoft.com/office/drawing/2014/main" id="{71FA679A-E1D3-4229-B00C-4A3F4AAE2E84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1" name="Shape 43">
              <a:extLst>
                <a:ext uri="{FF2B5EF4-FFF2-40B4-BE49-F238E27FC236}">
                  <a16:creationId xmlns:a16="http://schemas.microsoft.com/office/drawing/2014/main" id="{0EA85683-C7F8-4BC2-9548-81024FBE23DA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29</xdr:row>
      <xdr:rowOff>9525</xdr:rowOff>
    </xdr:from>
    <xdr:ext cx="1943100" cy="133350"/>
    <xdr:grpSp>
      <xdr:nvGrpSpPr>
        <xdr:cNvPr id="62" name="Shape 2">
          <a:extLst>
            <a:ext uri="{FF2B5EF4-FFF2-40B4-BE49-F238E27FC236}">
              <a16:creationId xmlns:a16="http://schemas.microsoft.com/office/drawing/2014/main" id="{88DD082D-2D45-4EAC-AE0E-59A7E0169C09}"/>
            </a:ext>
          </a:extLst>
        </xdr:cNvPr>
        <xdr:cNvGrpSpPr/>
      </xdr:nvGrpSpPr>
      <xdr:grpSpPr>
        <a:xfrm>
          <a:off x="2296839" y="5505559"/>
          <a:ext cx="1943100" cy="133350"/>
          <a:chOff x="4374450" y="3713325"/>
          <a:chExt cx="1943100" cy="133350"/>
        </a:xfrm>
      </xdr:grpSpPr>
      <xdr:grpSp>
        <xdr:nvGrpSpPr>
          <xdr:cNvPr id="63" name="Shape 44">
            <a:extLst>
              <a:ext uri="{FF2B5EF4-FFF2-40B4-BE49-F238E27FC236}">
                <a16:creationId xmlns:a16="http://schemas.microsoft.com/office/drawing/2014/main" id="{117CEF47-F731-4C38-902A-5EF86850034D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64" name="Shape 4">
              <a:extLst>
                <a:ext uri="{FF2B5EF4-FFF2-40B4-BE49-F238E27FC236}">
                  <a16:creationId xmlns:a16="http://schemas.microsoft.com/office/drawing/2014/main" id="{8882AE80-D1CC-4E9D-839C-24AFC9F90E3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5" name="Shape 45">
              <a:extLst>
                <a:ext uri="{FF2B5EF4-FFF2-40B4-BE49-F238E27FC236}">
                  <a16:creationId xmlns:a16="http://schemas.microsoft.com/office/drawing/2014/main" id="{6127BFDE-E19C-4C5E-AECE-319E43EB0F7D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6" name="Shape 46">
              <a:extLst>
                <a:ext uri="{FF2B5EF4-FFF2-40B4-BE49-F238E27FC236}">
                  <a16:creationId xmlns:a16="http://schemas.microsoft.com/office/drawing/2014/main" id="{0B44BB5D-DCB3-4304-9F94-8862B3D1589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7" name="Shape 47">
              <a:extLst>
                <a:ext uri="{FF2B5EF4-FFF2-40B4-BE49-F238E27FC236}">
                  <a16:creationId xmlns:a16="http://schemas.microsoft.com/office/drawing/2014/main" id="{656BDA5F-888B-4663-933D-D2817AB6B9A3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31</xdr:row>
      <xdr:rowOff>9525</xdr:rowOff>
    </xdr:from>
    <xdr:ext cx="1943100" cy="133350"/>
    <xdr:grpSp>
      <xdr:nvGrpSpPr>
        <xdr:cNvPr id="68" name="Shape 2">
          <a:extLst>
            <a:ext uri="{FF2B5EF4-FFF2-40B4-BE49-F238E27FC236}">
              <a16:creationId xmlns:a16="http://schemas.microsoft.com/office/drawing/2014/main" id="{990572DA-BFD8-4B3F-874A-DAE1D5FC1B39}"/>
            </a:ext>
          </a:extLst>
        </xdr:cNvPr>
        <xdr:cNvGrpSpPr/>
      </xdr:nvGrpSpPr>
      <xdr:grpSpPr>
        <a:xfrm>
          <a:off x="2296839" y="5899697"/>
          <a:ext cx="1943100" cy="133350"/>
          <a:chOff x="4374450" y="3713325"/>
          <a:chExt cx="1943100" cy="133350"/>
        </a:xfrm>
      </xdr:grpSpPr>
      <xdr:grpSp>
        <xdr:nvGrpSpPr>
          <xdr:cNvPr id="69" name="Shape 48">
            <a:extLst>
              <a:ext uri="{FF2B5EF4-FFF2-40B4-BE49-F238E27FC236}">
                <a16:creationId xmlns:a16="http://schemas.microsoft.com/office/drawing/2014/main" id="{626DF83E-8966-4C14-9EF0-47FFDBD75FB8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0" name="Shape 4">
              <a:extLst>
                <a:ext uri="{FF2B5EF4-FFF2-40B4-BE49-F238E27FC236}">
                  <a16:creationId xmlns:a16="http://schemas.microsoft.com/office/drawing/2014/main" id="{2C5823B1-5B5D-444B-A9D7-8349F68E5505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1" name="Shape 49">
              <a:extLst>
                <a:ext uri="{FF2B5EF4-FFF2-40B4-BE49-F238E27FC236}">
                  <a16:creationId xmlns:a16="http://schemas.microsoft.com/office/drawing/2014/main" id="{CA47548C-8BFF-4E86-BE39-C62A1D63577B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2" name="Shape 50">
              <a:extLst>
                <a:ext uri="{FF2B5EF4-FFF2-40B4-BE49-F238E27FC236}">
                  <a16:creationId xmlns:a16="http://schemas.microsoft.com/office/drawing/2014/main" id="{A7E6E139-238A-438A-8340-92ED3E766471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3" name="Shape 51">
              <a:extLst>
                <a:ext uri="{FF2B5EF4-FFF2-40B4-BE49-F238E27FC236}">
                  <a16:creationId xmlns:a16="http://schemas.microsoft.com/office/drawing/2014/main" id="{AFD9052D-A6B2-4641-BFE4-B593CBA6401B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33</xdr:row>
      <xdr:rowOff>9525</xdr:rowOff>
    </xdr:from>
    <xdr:ext cx="1943100" cy="133350"/>
    <xdr:grpSp>
      <xdr:nvGrpSpPr>
        <xdr:cNvPr id="74" name="Shape 2">
          <a:extLst>
            <a:ext uri="{FF2B5EF4-FFF2-40B4-BE49-F238E27FC236}">
              <a16:creationId xmlns:a16="http://schemas.microsoft.com/office/drawing/2014/main" id="{460A1A0F-C632-4388-AA2F-F98539D3C81A}"/>
            </a:ext>
          </a:extLst>
        </xdr:cNvPr>
        <xdr:cNvGrpSpPr/>
      </xdr:nvGrpSpPr>
      <xdr:grpSpPr>
        <a:xfrm>
          <a:off x="2296839" y="6293835"/>
          <a:ext cx="1943100" cy="133350"/>
          <a:chOff x="4374450" y="3713325"/>
          <a:chExt cx="1943100" cy="133350"/>
        </a:xfrm>
      </xdr:grpSpPr>
      <xdr:grpSp>
        <xdr:nvGrpSpPr>
          <xdr:cNvPr id="75" name="Shape 52">
            <a:extLst>
              <a:ext uri="{FF2B5EF4-FFF2-40B4-BE49-F238E27FC236}">
                <a16:creationId xmlns:a16="http://schemas.microsoft.com/office/drawing/2014/main" id="{80EA6ABC-B7FF-4761-A789-1BDE8B7621E8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6" name="Shape 4">
              <a:extLst>
                <a:ext uri="{FF2B5EF4-FFF2-40B4-BE49-F238E27FC236}">
                  <a16:creationId xmlns:a16="http://schemas.microsoft.com/office/drawing/2014/main" id="{3817E400-42E7-4BAA-9C0D-ED0B82E6FB69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7" name="Shape 53">
              <a:extLst>
                <a:ext uri="{FF2B5EF4-FFF2-40B4-BE49-F238E27FC236}">
                  <a16:creationId xmlns:a16="http://schemas.microsoft.com/office/drawing/2014/main" id="{2FB1A14E-FA05-4913-A807-4AD603267E89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8" name="Shape 54">
              <a:extLst>
                <a:ext uri="{FF2B5EF4-FFF2-40B4-BE49-F238E27FC236}">
                  <a16:creationId xmlns:a16="http://schemas.microsoft.com/office/drawing/2014/main" id="{1F2C3785-1AD3-490A-9387-117596E12793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9" name="Shape 55">
              <a:extLst>
                <a:ext uri="{FF2B5EF4-FFF2-40B4-BE49-F238E27FC236}">
                  <a16:creationId xmlns:a16="http://schemas.microsoft.com/office/drawing/2014/main" id="{A83238F5-8976-49F9-924D-9C6FA6618452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35</xdr:row>
      <xdr:rowOff>9525</xdr:rowOff>
    </xdr:from>
    <xdr:ext cx="1943100" cy="133350"/>
    <xdr:grpSp>
      <xdr:nvGrpSpPr>
        <xdr:cNvPr id="80" name="Shape 2">
          <a:extLst>
            <a:ext uri="{FF2B5EF4-FFF2-40B4-BE49-F238E27FC236}">
              <a16:creationId xmlns:a16="http://schemas.microsoft.com/office/drawing/2014/main" id="{D8E03D67-CAFB-4A3E-A5D8-E9573DE6CCF1}"/>
            </a:ext>
          </a:extLst>
        </xdr:cNvPr>
        <xdr:cNvGrpSpPr/>
      </xdr:nvGrpSpPr>
      <xdr:grpSpPr>
        <a:xfrm>
          <a:off x="2296839" y="6687973"/>
          <a:ext cx="1943100" cy="133350"/>
          <a:chOff x="4374450" y="3713325"/>
          <a:chExt cx="1943100" cy="133350"/>
        </a:xfrm>
      </xdr:grpSpPr>
      <xdr:grpSp>
        <xdr:nvGrpSpPr>
          <xdr:cNvPr id="81" name="Shape 56">
            <a:extLst>
              <a:ext uri="{FF2B5EF4-FFF2-40B4-BE49-F238E27FC236}">
                <a16:creationId xmlns:a16="http://schemas.microsoft.com/office/drawing/2014/main" id="{D7D9EC41-0620-43B3-ABC3-11317AD320F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82" name="Shape 4">
              <a:extLst>
                <a:ext uri="{FF2B5EF4-FFF2-40B4-BE49-F238E27FC236}">
                  <a16:creationId xmlns:a16="http://schemas.microsoft.com/office/drawing/2014/main" id="{8318B855-4DBD-4A3E-AD93-6739B0E38A5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3" name="Shape 57">
              <a:extLst>
                <a:ext uri="{FF2B5EF4-FFF2-40B4-BE49-F238E27FC236}">
                  <a16:creationId xmlns:a16="http://schemas.microsoft.com/office/drawing/2014/main" id="{15D72536-2968-4CC2-B6D2-260D51B45401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4" name="Shape 58">
              <a:extLst>
                <a:ext uri="{FF2B5EF4-FFF2-40B4-BE49-F238E27FC236}">
                  <a16:creationId xmlns:a16="http://schemas.microsoft.com/office/drawing/2014/main" id="{A8663B26-9FF6-467E-969E-EB1ABC377F53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5" name="Shape 59">
              <a:extLst>
                <a:ext uri="{FF2B5EF4-FFF2-40B4-BE49-F238E27FC236}">
                  <a16:creationId xmlns:a16="http://schemas.microsoft.com/office/drawing/2014/main" id="{AAFDF18D-B4EE-4C53-A9C0-DD0F84E296F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37</xdr:row>
      <xdr:rowOff>9525</xdr:rowOff>
    </xdr:from>
    <xdr:ext cx="1943100" cy="133350"/>
    <xdr:grpSp>
      <xdr:nvGrpSpPr>
        <xdr:cNvPr id="86" name="Shape 2">
          <a:extLst>
            <a:ext uri="{FF2B5EF4-FFF2-40B4-BE49-F238E27FC236}">
              <a16:creationId xmlns:a16="http://schemas.microsoft.com/office/drawing/2014/main" id="{AB1D497B-560C-4B5E-9B3B-097247696FEC}"/>
            </a:ext>
          </a:extLst>
        </xdr:cNvPr>
        <xdr:cNvGrpSpPr/>
      </xdr:nvGrpSpPr>
      <xdr:grpSpPr>
        <a:xfrm>
          <a:off x="2296839" y="7082111"/>
          <a:ext cx="1943100" cy="133350"/>
          <a:chOff x="4374450" y="3713325"/>
          <a:chExt cx="1943100" cy="133350"/>
        </a:xfrm>
      </xdr:grpSpPr>
      <xdr:grpSp>
        <xdr:nvGrpSpPr>
          <xdr:cNvPr id="87" name="Shape 60">
            <a:extLst>
              <a:ext uri="{FF2B5EF4-FFF2-40B4-BE49-F238E27FC236}">
                <a16:creationId xmlns:a16="http://schemas.microsoft.com/office/drawing/2014/main" id="{7CEF0DDD-FA28-4E72-AD44-7DE43D57CBE4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88" name="Shape 4">
              <a:extLst>
                <a:ext uri="{FF2B5EF4-FFF2-40B4-BE49-F238E27FC236}">
                  <a16:creationId xmlns:a16="http://schemas.microsoft.com/office/drawing/2014/main" id="{2DB77C3A-748C-4AED-87AF-25A50FD2FBEE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9" name="Shape 61">
              <a:extLst>
                <a:ext uri="{FF2B5EF4-FFF2-40B4-BE49-F238E27FC236}">
                  <a16:creationId xmlns:a16="http://schemas.microsoft.com/office/drawing/2014/main" id="{76C48AD1-3CDD-4F14-B8C4-FAA2C7C8E3C2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0" name="Shape 62">
              <a:extLst>
                <a:ext uri="{FF2B5EF4-FFF2-40B4-BE49-F238E27FC236}">
                  <a16:creationId xmlns:a16="http://schemas.microsoft.com/office/drawing/2014/main" id="{71C71DAE-656E-49DD-93EC-F8AD64E8F9B8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1" name="Shape 63">
              <a:extLst>
                <a:ext uri="{FF2B5EF4-FFF2-40B4-BE49-F238E27FC236}">
                  <a16:creationId xmlns:a16="http://schemas.microsoft.com/office/drawing/2014/main" id="{673D5188-3752-49BF-AE1A-9628F5BA009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39</xdr:row>
      <xdr:rowOff>28575</xdr:rowOff>
    </xdr:from>
    <xdr:ext cx="1943100" cy="133350"/>
    <xdr:grpSp>
      <xdr:nvGrpSpPr>
        <xdr:cNvPr id="416" name="Shape 2">
          <a:extLst>
            <a:ext uri="{FF2B5EF4-FFF2-40B4-BE49-F238E27FC236}">
              <a16:creationId xmlns:a16="http://schemas.microsoft.com/office/drawing/2014/main" id="{A51CDBF1-2B9F-445B-AA29-5B280045B0C9}"/>
            </a:ext>
          </a:extLst>
        </xdr:cNvPr>
        <xdr:cNvGrpSpPr/>
      </xdr:nvGrpSpPr>
      <xdr:grpSpPr>
        <a:xfrm>
          <a:off x="2334939" y="7484351"/>
          <a:ext cx="1943100" cy="133350"/>
          <a:chOff x="4374450" y="3713325"/>
          <a:chExt cx="1943100" cy="133350"/>
        </a:xfrm>
      </xdr:grpSpPr>
      <xdr:grpSp>
        <xdr:nvGrpSpPr>
          <xdr:cNvPr id="417" name="Shape 260">
            <a:extLst>
              <a:ext uri="{FF2B5EF4-FFF2-40B4-BE49-F238E27FC236}">
                <a16:creationId xmlns:a16="http://schemas.microsoft.com/office/drawing/2014/main" id="{76FA4B15-9681-4172-9E2C-F6A0AD2AA7C2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18" name="Shape 4">
              <a:extLst>
                <a:ext uri="{FF2B5EF4-FFF2-40B4-BE49-F238E27FC236}">
                  <a16:creationId xmlns:a16="http://schemas.microsoft.com/office/drawing/2014/main" id="{2CE83DE6-4995-4B0F-8919-9F046B416194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19" name="Shape 261">
              <a:extLst>
                <a:ext uri="{FF2B5EF4-FFF2-40B4-BE49-F238E27FC236}">
                  <a16:creationId xmlns:a16="http://schemas.microsoft.com/office/drawing/2014/main" id="{ECBB4C6B-0377-4CCE-947D-30540DFB6D56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0" name="Shape 262">
              <a:extLst>
                <a:ext uri="{FF2B5EF4-FFF2-40B4-BE49-F238E27FC236}">
                  <a16:creationId xmlns:a16="http://schemas.microsoft.com/office/drawing/2014/main" id="{D91E2A99-036A-4114-887E-9170310280A8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1" name="Shape 263">
              <a:extLst>
                <a:ext uri="{FF2B5EF4-FFF2-40B4-BE49-F238E27FC236}">
                  <a16:creationId xmlns:a16="http://schemas.microsoft.com/office/drawing/2014/main" id="{CD0AA422-3EB3-4216-A6EF-BC28FFCCD62F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41</xdr:row>
      <xdr:rowOff>9525</xdr:rowOff>
    </xdr:from>
    <xdr:ext cx="1943100" cy="133350"/>
    <xdr:grpSp>
      <xdr:nvGrpSpPr>
        <xdr:cNvPr id="422" name="Shape 2">
          <a:extLst>
            <a:ext uri="{FF2B5EF4-FFF2-40B4-BE49-F238E27FC236}">
              <a16:creationId xmlns:a16="http://schemas.microsoft.com/office/drawing/2014/main" id="{26B0372B-1611-4E96-8B4A-BC8D52B0EDFC}"/>
            </a:ext>
          </a:extLst>
        </xdr:cNvPr>
        <xdr:cNvGrpSpPr/>
      </xdr:nvGrpSpPr>
      <xdr:grpSpPr>
        <a:xfrm>
          <a:off x="2296839" y="7837542"/>
          <a:ext cx="1943100" cy="133350"/>
          <a:chOff x="4374450" y="3713325"/>
          <a:chExt cx="1943100" cy="133350"/>
        </a:xfrm>
      </xdr:grpSpPr>
      <xdr:grpSp>
        <xdr:nvGrpSpPr>
          <xdr:cNvPr id="423" name="Shape 264">
            <a:extLst>
              <a:ext uri="{FF2B5EF4-FFF2-40B4-BE49-F238E27FC236}">
                <a16:creationId xmlns:a16="http://schemas.microsoft.com/office/drawing/2014/main" id="{D17D6093-A4FA-4E89-BE37-B3B00400B8F1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24" name="Shape 4">
              <a:extLst>
                <a:ext uri="{FF2B5EF4-FFF2-40B4-BE49-F238E27FC236}">
                  <a16:creationId xmlns:a16="http://schemas.microsoft.com/office/drawing/2014/main" id="{0A7A464D-48EB-4ED5-B4CF-3063F9C72B4A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25" name="Shape 265">
              <a:extLst>
                <a:ext uri="{FF2B5EF4-FFF2-40B4-BE49-F238E27FC236}">
                  <a16:creationId xmlns:a16="http://schemas.microsoft.com/office/drawing/2014/main" id="{14AB80FA-B923-4D04-8368-A86F9A098F7D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6" name="Shape 266">
              <a:extLst>
                <a:ext uri="{FF2B5EF4-FFF2-40B4-BE49-F238E27FC236}">
                  <a16:creationId xmlns:a16="http://schemas.microsoft.com/office/drawing/2014/main" id="{C470190F-D955-4FD1-94D5-1E2926528E5D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7" name="Shape 267">
              <a:extLst>
                <a:ext uri="{FF2B5EF4-FFF2-40B4-BE49-F238E27FC236}">
                  <a16:creationId xmlns:a16="http://schemas.microsoft.com/office/drawing/2014/main" id="{689890F5-CFB6-4277-BF79-17F17D3D019F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43</xdr:row>
      <xdr:rowOff>9525</xdr:rowOff>
    </xdr:from>
    <xdr:ext cx="1943100" cy="133350"/>
    <xdr:grpSp>
      <xdr:nvGrpSpPr>
        <xdr:cNvPr id="428" name="Shape 2">
          <a:extLst>
            <a:ext uri="{FF2B5EF4-FFF2-40B4-BE49-F238E27FC236}">
              <a16:creationId xmlns:a16="http://schemas.microsoft.com/office/drawing/2014/main" id="{E15D6DBA-534D-41CA-ACE8-6C716CAE2B61}"/>
            </a:ext>
          </a:extLst>
        </xdr:cNvPr>
        <xdr:cNvGrpSpPr/>
      </xdr:nvGrpSpPr>
      <xdr:grpSpPr>
        <a:xfrm>
          <a:off x="2296839" y="8209784"/>
          <a:ext cx="1943100" cy="133350"/>
          <a:chOff x="4374450" y="3713325"/>
          <a:chExt cx="1943100" cy="133350"/>
        </a:xfrm>
      </xdr:grpSpPr>
      <xdr:grpSp>
        <xdr:nvGrpSpPr>
          <xdr:cNvPr id="429" name="Shape 268">
            <a:extLst>
              <a:ext uri="{FF2B5EF4-FFF2-40B4-BE49-F238E27FC236}">
                <a16:creationId xmlns:a16="http://schemas.microsoft.com/office/drawing/2014/main" id="{7ECCBA85-7892-48AD-B159-97C64A51D678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30" name="Shape 4">
              <a:extLst>
                <a:ext uri="{FF2B5EF4-FFF2-40B4-BE49-F238E27FC236}">
                  <a16:creationId xmlns:a16="http://schemas.microsoft.com/office/drawing/2014/main" id="{D69EDED2-288D-4377-A57C-E48B2B5DC4F6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31" name="Shape 269">
              <a:extLst>
                <a:ext uri="{FF2B5EF4-FFF2-40B4-BE49-F238E27FC236}">
                  <a16:creationId xmlns:a16="http://schemas.microsoft.com/office/drawing/2014/main" id="{DF8E208D-C575-46A0-A36F-F920E5CBF9C7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2" name="Shape 270">
              <a:extLst>
                <a:ext uri="{FF2B5EF4-FFF2-40B4-BE49-F238E27FC236}">
                  <a16:creationId xmlns:a16="http://schemas.microsoft.com/office/drawing/2014/main" id="{FF12DB51-C596-4133-92D9-D7D1731AA2DF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3" name="Shape 271">
              <a:extLst>
                <a:ext uri="{FF2B5EF4-FFF2-40B4-BE49-F238E27FC236}">
                  <a16:creationId xmlns:a16="http://schemas.microsoft.com/office/drawing/2014/main" id="{0D44ECDD-853A-42D7-AA3E-EDBB2E6D3FC7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45</xdr:row>
      <xdr:rowOff>9525</xdr:rowOff>
    </xdr:from>
    <xdr:ext cx="1943100" cy="133350"/>
    <xdr:grpSp>
      <xdr:nvGrpSpPr>
        <xdr:cNvPr id="434" name="Shape 2">
          <a:extLst>
            <a:ext uri="{FF2B5EF4-FFF2-40B4-BE49-F238E27FC236}">
              <a16:creationId xmlns:a16="http://schemas.microsoft.com/office/drawing/2014/main" id="{39575D0A-5597-4763-946E-AA41061086BB}"/>
            </a:ext>
          </a:extLst>
        </xdr:cNvPr>
        <xdr:cNvGrpSpPr/>
      </xdr:nvGrpSpPr>
      <xdr:grpSpPr>
        <a:xfrm>
          <a:off x="2296839" y="8582025"/>
          <a:ext cx="1943100" cy="133350"/>
          <a:chOff x="4374450" y="3713325"/>
          <a:chExt cx="1943100" cy="133350"/>
        </a:xfrm>
      </xdr:grpSpPr>
      <xdr:grpSp>
        <xdr:nvGrpSpPr>
          <xdr:cNvPr id="435" name="Shape 272">
            <a:extLst>
              <a:ext uri="{FF2B5EF4-FFF2-40B4-BE49-F238E27FC236}">
                <a16:creationId xmlns:a16="http://schemas.microsoft.com/office/drawing/2014/main" id="{BFFF85C9-A6B8-4EA7-B32C-1A7D41DE6C46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36" name="Shape 4">
              <a:extLst>
                <a:ext uri="{FF2B5EF4-FFF2-40B4-BE49-F238E27FC236}">
                  <a16:creationId xmlns:a16="http://schemas.microsoft.com/office/drawing/2014/main" id="{2CEA26D5-AC37-42C0-94F9-03F3CB092E7D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37" name="Shape 273">
              <a:extLst>
                <a:ext uri="{FF2B5EF4-FFF2-40B4-BE49-F238E27FC236}">
                  <a16:creationId xmlns:a16="http://schemas.microsoft.com/office/drawing/2014/main" id="{30438E97-86AB-4973-B46D-F6CCED967908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8" name="Shape 274">
              <a:extLst>
                <a:ext uri="{FF2B5EF4-FFF2-40B4-BE49-F238E27FC236}">
                  <a16:creationId xmlns:a16="http://schemas.microsoft.com/office/drawing/2014/main" id="{14E988C6-9ACB-4A3E-9A44-14A749662019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9" name="Shape 275">
              <a:extLst>
                <a:ext uri="{FF2B5EF4-FFF2-40B4-BE49-F238E27FC236}">
                  <a16:creationId xmlns:a16="http://schemas.microsoft.com/office/drawing/2014/main" id="{87564C08-4030-4851-A635-DB36830C1851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47</xdr:row>
      <xdr:rowOff>9525</xdr:rowOff>
    </xdr:from>
    <xdr:ext cx="1943100" cy="133350"/>
    <xdr:grpSp>
      <xdr:nvGrpSpPr>
        <xdr:cNvPr id="440" name="Shape 2">
          <a:extLst>
            <a:ext uri="{FF2B5EF4-FFF2-40B4-BE49-F238E27FC236}">
              <a16:creationId xmlns:a16="http://schemas.microsoft.com/office/drawing/2014/main" id="{77915EF6-898C-4B63-B028-8F2DA83D2767}"/>
            </a:ext>
          </a:extLst>
        </xdr:cNvPr>
        <xdr:cNvGrpSpPr/>
      </xdr:nvGrpSpPr>
      <xdr:grpSpPr>
        <a:xfrm>
          <a:off x="2296839" y="8954266"/>
          <a:ext cx="1943100" cy="133350"/>
          <a:chOff x="4374450" y="3713325"/>
          <a:chExt cx="1943100" cy="133350"/>
        </a:xfrm>
      </xdr:grpSpPr>
      <xdr:grpSp>
        <xdr:nvGrpSpPr>
          <xdr:cNvPr id="441" name="Shape 276">
            <a:extLst>
              <a:ext uri="{FF2B5EF4-FFF2-40B4-BE49-F238E27FC236}">
                <a16:creationId xmlns:a16="http://schemas.microsoft.com/office/drawing/2014/main" id="{2412735B-D900-4D76-A8EE-FDFDD9547E08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42" name="Shape 4">
              <a:extLst>
                <a:ext uri="{FF2B5EF4-FFF2-40B4-BE49-F238E27FC236}">
                  <a16:creationId xmlns:a16="http://schemas.microsoft.com/office/drawing/2014/main" id="{6D9DA3C6-1F5B-401F-AAA1-2A1E5FA56915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43" name="Shape 277">
              <a:extLst>
                <a:ext uri="{FF2B5EF4-FFF2-40B4-BE49-F238E27FC236}">
                  <a16:creationId xmlns:a16="http://schemas.microsoft.com/office/drawing/2014/main" id="{8F795285-B139-485B-A6E5-B6F414F38745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44" name="Shape 278">
              <a:extLst>
                <a:ext uri="{FF2B5EF4-FFF2-40B4-BE49-F238E27FC236}">
                  <a16:creationId xmlns:a16="http://schemas.microsoft.com/office/drawing/2014/main" id="{85E4A32C-05AB-4DEC-A63D-1E4D0457546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45" name="Shape 279">
              <a:extLst>
                <a:ext uri="{FF2B5EF4-FFF2-40B4-BE49-F238E27FC236}">
                  <a16:creationId xmlns:a16="http://schemas.microsoft.com/office/drawing/2014/main" id="{458389ED-88D5-4AAE-8A82-642253E3E6C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49</xdr:row>
      <xdr:rowOff>9525</xdr:rowOff>
    </xdr:from>
    <xdr:ext cx="1943100" cy="133338"/>
    <xdr:sp macro="" textlink="">
      <xdr:nvSpPr>
        <xdr:cNvPr id="124" name="Shape 4">
          <a:extLst>
            <a:ext uri="{FF2B5EF4-FFF2-40B4-BE49-F238E27FC236}">
              <a16:creationId xmlns:a16="http://schemas.microsoft.com/office/drawing/2014/main" id="{CFF1600D-27A4-467D-A67D-BE6BFB377C91}"/>
            </a:ext>
          </a:extLst>
        </xdr:cNvPr>
        <xdr:cNvSpPr/>
      </xdr:nvSpPr>
      <xdr:spPr>
        <a:xfrm>
          <a:off x="2299911" y="9541378"/>
          <a:ext cx="1943100" cy="133338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oneCellAnchor>
  <xdr:twoCellAnchor>
    <xdr:from>
      <xdr:col>3</xdr:col>
      <xdr:colOff>161925</xdr:colOff>
      <xdr:row>49</xdr:row>
      <xdr:rowOff>9525</xdr:rowOff>
    </xdr:from>
    <xdr:to>
      <xdr:col>5</xdr:col>
      <xdr:colOff>679702</xdr:colOff>
      <xdr:row>49</xdr:row>
      <xdr:rowOff>140576</xdr:rowOff>
    </xdr:to>
    <xdr:grpSp>
      <xdr:nvGrpSpPr>
        <xdr:cNvPr id="92" name="Grupo 91">
          <a:extLst>
            <a:ext uri="{FF2B5EF4-FFF2-40B4-BE49-F238E27FC236}">
              <a16:creationId xmlns:a16="http://schemas.microsoft.com/office/drawing/2014/main" id="{4C1F6C60-F59B-4BC8-9A68-2C1069A62386}"/>
            </a:ext>
          </a:extLst>
        </xdr:cNvPr>
        <xdr:cNvGrpSpPr/>
      </xdr:nvGrpSpPr>
      <xdr:grpSpPr>
        <a:xfrm>
          <a:off x="2296839" y="9337456"/>
          <a:ext cx="1941053" cy="131051"/>
          <a:chOff x="2299911" y="9541378"/>
          <a:chExt cx="1943100" cy="131051"/>
        </a:xfrm>
      </xdr:grpSpPr>
      <xdr:cxnSp macro="">
        <xdr:nvCxnSpPr>
          <xdr:cNvPr id="125" name="Shape 277">
            <a:extLst>
              <a:ext uri="{FF2B5EF4-FFF2-40B4-BE49-F238E27FC236}">
                <a16:creationId xmlns:a16="http://schemas.microsoft.com/office/drawing/2014/main" id="{8511DCBF-A4F5-4D2C-A868-8FE3EA2E157C}"/>
              </a:ext>
            </a:extLst>
          </xdr:cNvPr>
          <xdr:cNvCxnSpPr/>
        </xdr:nvCxnSpPr>
        <xdr:spPr>
          <a:xfrm>
            <a:off x="2299911" y="9541378"/>
            <a:ext cx="1943100" cy="0"/>
          </a:xfrm>
          <a:prstGeom prst="straightConnector1">
            <a:avLst/>
          </a:prstGeom>
          <a:noFill/>
          <a:ln w="9525" cap="flat" cmpd="sng">
            <a:solidFill>
              <a:srgbClr val="FF0000"/>
            </a:solidFill>
            <a:prstDash val="solid"/>
            <a:miter lim="800000"/>
            <a:headEnd type="none" w="sm" len="sm"/>
            <a:tailEnd type="none" w="sm" len="sm"/>
          </a:ln>
        </xdr:spPr>
      </xdr:cxnSp>
      <xdr:cxnSp macro="">
        <xdr:nvCxnSpPr>
          <xdr:cNvPr id="127" name="Shape 279">
            <a:extLst>
              <a:ext uri="{FF2B5EF4-FFF2-40B4-BE49-F238E27FC236}">
                <a16:creationId xmlns:a16="http://schemas.microsoft.com/office/drawing/2014/main" id="{A0368BDD-44BD-4A05-BE99-9CF7FB5568D3}"/>
              </a:ext>
            </a:extLst>
          </xdr:cNvPr>
          <xdr:cNvCxnSpPr/>
        </xdr:nvCxnSpPr>
        <xdr:spPr>
          <a:xfrm>
            <a:off x="4240741" y="9543677"/>
            <a:ext cx="0" cy="128752"/>
          </a:xfrm>
          <a:prstGeom prst="straightConnector1">
            <a:avLst/>
          </a:prstGeom>
          <a:noFill/>
          <a:ln w="9525" cap="flat" cmpd="sng">
            <a:solidFill>
              <a:srgbClr val="FF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161925</xdr:colOff>
      <xdr:row>11</xdr:row>
      <xdr:rowOff>9525</xdr:rowOff>
    </xdr:from>
    <xdr:ext cx="1943100" cy="133350"/>
    <xdr:grpSp>
      <xdr:nvGrpSpPr>
        <xdr:cNvPr id="92" name="Shape 2">
          <a:extLst>
            <a:ext uri="{FF2B5EF4-FFF2-40B4-BE49-F238E27FC236}">
              <a16:creationId xmlns:a16="http://schemas.microsoft.com/office/drawing/2014/main" id="{9B32236C-E0A9-47D3-8180-464CCF63558F}"/>
            </a:ext>
          </a:extLst>
        </xdr:cNvPr>
        <xdr:cNvGrpSpPr/>
      </xdr:nvGrpSpPr>
      <xdr:grpSpPr>
        <a:xfrm>
          <a:off x="2305050" y="2116931"/>
          <a:ext cx="1943100" cy="133350"/>
          <a:chOff x="4374450" y="3713325"/>
          <a:chExt cx="1943100" cy="133350"/>
        </a:xfrm>
      </xdr:grpSpPr>
      <xdr:grpSp>
        <xdr:nvGrpSpPr>
          <xdr:cNvPr id="93" name="Shape 64">
            <a:extLst>
              <a:ext uri="{FF2B5EF4-FFF2-40B4-BE49-F238E27FC236}">
                <a16:creationId xmlns:a16="http://schemas.microsoft.com/office/drawing/2014/main" id="{1F33FE77-CAE0-49EE-823A-6820FD19C176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94" name="Shape 4">
              <a:extLst>
                <a:ext uri="{FF2B5EF4-FFF2-40B4-BE49-F238E27FC236}">
                  <a16:creationId xmlns:a16="http://schemas.microsoft.com/office/drawing/2014/main" id="{11A7CB85-014D-440D-A382-F3F4BEE1138C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95" name="Shape 65">
              <a:extLst>
                <a:ext uri="{FF2B5EF4-FFF2-40B4-BE49-F238E27FC236}">
                  <a16:creationId xmlns:a16="http://schemas.microsoft.com/office/drawing/2014/main" id="{12713235-2687-4E75-A159-A8C4C26E9F96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6" name="Shape 66">
              <a:extLst>
                <a:ext uri="{FF2B5EF4-FFF2-40B4-BE49-F238E27FC236}">
                  <a16:creationId xmlns:a16="http://schemas.microsoft.com/office/drawing/2014/main" id="{31A7C5C4-E232-4777-8D2F-B6B37BCF0F4D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7" name="Shape 67">
              <a:extLst>
                <a:ext uri="{FF2B5EF4-FFF2-40B4-BE49-F238E27FC236}">
                  <a16:creationId xmlns:a16="http://schemas.microsoft.com/office/drawing/2014/main" id="{51CEFA4A-F577-4EBE-A5A3-34FE12ED9043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13</xdr:row>
      <xdr:rowOff>9525</xdr:rowOff>
    </xdr:from>
    <xdr:ext cx="1943100" cy="133350"/>
    <xdr:grpSp>
      <xdr:nvGrpSpPr>
        <xdr:cNvPr id="98" name="Shape 2">
          <a:extLst>
            <a:ext uri="{FF2B5EF4-FFF2-40B4-BE49-F238E27FC236}">
              <a16:creationId xmlns:a16="http://schemas.microsoft.com/office/drawing/2014/main" id="{4A19DAA5-2AB3-4365-A814-AC304034A644}"/>
            </a:ext>
          </a:extLst>
        </xdr:cNvPr>
        <xdr:cNvGrpSpPr/>
      </xdr:nvGrpSpPr>
      <xdr:grpSpPr>
        <a:xfrm>
          <a:off x="2305050" y="2521744"/>
          <a:ext cx="1943100" cy="133350"/>
          <a:chOff x="4374450" y="3713325"/>
          <a:chExt cx="1943100" cy="133350"/>
        </a:xfrm>
      </xdr:grpSpPr>
      <xdr:grpSp>
        <xdr:nvGrpSpPr>
          <xdr:cNvPr id="99" name="Shape 68">
            <a:extLst>
              <a:ext uri="{FF2B5EF4-FFF2-40B4-BE49-F238E27FC236}">
                <a16:creationId xmlns:a16="http://schemas.microsoft.com/office/drawing/2014/main" id="{BE0FEA35-C678-45A7-B849-2CB016DC4281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00" name="Shape 4">
              <a:extLst>
                <a:ext uri="{FF2B5EF4-FFF2-40B4-BE49-F238E27FC236}">
                  <a16:creationId xmlns:a16="http://schemas.microsoft.com/office/drawing/2014/main" id="{3A692D6E-05A5-486F-947F-6849615D7575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01" name="Shape 69">
              <a:extLst>
                <a:ext uri="{FF2B5EF4-FFF2-40B4-BE49-F238E27FC236}">
                  <a16:creationId xmlns:a16="http://schemas.microsoft.com/office/drawing/2014/main" id="{B5B0521A-9644-452F-AF45-A64C7D62840C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02" name="Shape 70">
              <a:extLst>
                <a:ext uri="{FF2B5EF4-FFF2-40B4-BE49-F238E27FC236}">
                  <a16:creationId xmlns:a16="http://schemas.microsoft.com/office/drawing/2014/main" id="{C58F70DD-D9A8-4F0B-B2C3-BD3ED2B38F65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03" name="Shape 71">
              <a:extLst>
                <a:ext uri="{FF2B5EF4-FFF2-40B4-BE49-F238E27FC236}">
                  <a16:creationId xmlns:a16="http://schemas.microsoft.com/office/drawing/2014/main" id="{95ED8FB1-FA8F-4FFC-99EC-ABBD9C8732E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17</xdr:row>
      <xdr:rowOff>9525</xdr:rowOff>
    </xdr:from>
    <xdr:ext cx="1943100" cy="133350"/>
    <xdr:grpSp>
      <xdr:nvGrpSpPr>
        <xdr:cNvPr id="104" name="Shape 2">
          <a:extLst>
            <a:ext uri="{FF2B5EF4-FFF2-40B4-BE49-F238E27FC236}">
              <a16:creationId xmlns:a16="http://schemas.microsoft.com/office/drawing/2014/main" id="{EA9CA24A-4075-4CA1-BFF5-71002CE8AA7C}"/>
            </a:ext>
          </a:extLst>
        </xdr:cNvPr>
        <xdr:cNvGrpSpPr/>
      </xdr:nvGrpSpPr>
      <xdr:grpSpPr>
        <a:xfrm>
          <a:off x="2305050" y="3331369"/>
          <a:ext cx="1943100" cy="133350"/>
          <a:chOff x="4374450" y="3713325"/>
          <a:chExt cx="1943100" cy="133350"/>
        </a:xfrm>
      </xdr:grpSpPr>
      <xdr:grpSp>
        <xdr:nvGrpSpPr>
          <xdr:cNvPr id="105" name="Shape 72">
            <a:extLst>
              <a:ext uri="{FF2B5EF4-FFF2-40B4-BE49-F238E27FC236}">
                <a16:creationId xmlns:a16="http://schemas.microsoft.com/office/drawing/2014/main" id="{43CEDDE7-164F-4340-A187-6765DA42EE2C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06" name="Shape 4">
              <a:extLst>
                <a:ext uri="{FF2B5EF4-FFF2-40B4-BE49-F238E27FC236}">
                  <a16:creationId xmlns:a16="http://schemas.microsoft.com/office/drawing/2014/main" id="{EB942C7B-8BA7-4D34-B6B1-2B8191739FED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07" name="Shape 73">
              <a:extLst>
                <a:ext uri="{FF2B5EF4-FFF2-40B4-BE49-F238E27FC236}">
                  <a16:creationId xmlns:a16="http://schemas.microsoft.com/office/drawing/2014/main" id="{D92B1396-BC26-491A-B4EC-C158D91D0B4E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08" name="Shape 74">
              <a:extLst>
                <a:ext uri="{FF2B5EF4-FFF2-40B4-BE49-F238E27FC236}">
                  <a16:creationId xmlns:a16="http://schemas.microsoft.com/office/drawing/2014/main" id="{946DDCE4-8653-4662-8F4A-109E66348796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09" name="Shape 75">
              <a:extLst>
                <a:ext uri="{FF2B5EF4-FFF2-40B4-BE49-F238E27FC236}">
                  <a16:creationId xmlns:a16="http://schemas.microsoft.com/office/drawing/2014/main" id="{C5E9A2AD-FB3C-4A82-9F85-F47952DAF5F5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19</xdr:row>
      <xdr:rowOff>9525</xdr:rowOff>
    </xdr:from>
    <xdr:ext cx="1943100" cy="133350"/>
    <xdr:grpSp>
      <xdr:nvGrpSpPr>
        <xdr:cNvPr id="110" name="Shape 2">
          <a:extLst>
            <a:ext uri="{FF2B5EF4-FFF2-40B4-BE49-F238E27FC236}">
              <a16:creationId xmlns:a16="http://schemas.microsoft.com/office/drawing/2014/main" id="{952E1D2D-9775-4319-8B9B-0A1675CC0335}"/>
            </a:ext>
          </a:extLst>
        </xdr:cNvPr>
        <xdr:cNvGrpSpPr/>
      </xdr:nvGrpSpPr>
      <xdr:grpSpPr>
        <a:xfrm>
          <a:off x="2305050" y="3736181"/>
          <a:ext cx="1943100" cy="133350"/>
          <a:chOff x="4374450" y="3713325"/>
          <a:chExt cx="1943100" cy="133350"/>
        </a:xfrm>
      </xdr:grpSpPr>
      <xdr:grpSp>
        <xdr:nvGrpSpPr>
          <xdr:cNvPr id="111" name="Shape 76">
            <a:extLst>
              <a:ext uri="{FF2B5EF4-FFF2-40B4-BE49-F238E27FC236}">
                <a16:creationId xmlns:a16="http://schemas.microsoft.com/office/drawing/2014/main" id="{2F6840FF-5CE9-4743-9E79-A12F4345FBA1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2" name="Shape 4">
              <a:extLst>
                <a:ext uri="{FF2B5EF4-FFF2-40B4-BE49-F238E27FC236}">
                  <a16:creationId xmlns:a16="http://schemas.microsoft.com/office/drawing/2014/main" id="{A96AD7DB-5B97-477E-86DA-1B320D37E3DB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13" name="Shape 77">
              <a:extLst>
                <a:ext uri="{FF2B5EF4-FFF2-40B4-BE49-F238E27FC236}">
                  <a16:creationId xmlns:a16="http://schemas.microsoft.com/office/drawing/2014/main" id="{1DE19F20-BB74-4BC8-974B-E692C24EE164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14" name="Shape 78">
              <a:extLst>
                <a:ext uri="{FF2B5EF4-FFF2-40B4-BE49-F238E27FC236}">
                  <a16:creationId xmlns:a16="http://schemas.microsoft.com/office/drawing/2014/main" id="{3F66364D-C638-4D8B-8200-B309F387DD43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15" name="Shape 79">
              <a:extLst>
                <a:ext uri="{FF2B5EF4-FFF2-40B4-BE49-F238E27FC236}">
                  <a16:creationId xmlns:a16="http://schemas.microsoft.com/office/drawing/2014/main" id="{FCBB88F2-D497-401E-A338-BA5EBADACA25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21</xdr:row>
      <xdr:rowOff>9525</xdr:rowOff>
    </xdr:from>
    <xdr:ext cx="1943100" cy="133350"/>
    <xdr:grpSp>
      <xdr:nvGrpSpPr>
        <xdr:cNvPr id="116" name="Shape 2">
          <a:extLst>
            <a:ext uri="{FF2B5EF4-FFF2-40B4-BE49-F238E27FC236}">
              <a16:creationId xmlns:a16="http://schemas.microsoft.com/office/drawing/2014/main" id="{78411626-41BF-40CF-BF80-67590F9858A1}"/>
            </a:ext>
          </a:extLst>
        </xdr:cNvPr>
        <xdr:cNvGrpSpPr/>
      </xdr:nvGrpSpPr>
      <xdr:grpSpPr>
        <a:xfrm>
          <a:off x="2305050" y="4140994"/>
          <a:ext cx="1943100" cy="133350"/>
          <a:chOff x="4374450" y="3713325"/>
          <a:chExt cx="1943100" cy="133350"/>
        </a:xfrm>
      </xdr:grpSpPr>
      <xdr:grpSp>
        <xdr:nvGrpSpPr>
          <xdr:cNvPr id="117" name="Shape 80">
            <a:extLst>
              <a:ext uri="{FF2B5EF4-FFF2-40B4-BE49-F238E27FC236}">
                <a16:creationId xmlns:a16="http://schemas.microsoft.com/office/drawing/2014/main" id="{2F63772A-6598-43D1-ABA9-C22397968DF4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8" name="Shape 4">
              <a:extLst>
                <a:ext uri="{FF2B5EF4-FFF2-40B4-BE49-F238E27FC236}">
                  <a16:creationId xmlns:a16="http://schemas.microsoft.com/office/drawing/2014/main" id="{CC971900-4BC2-49D8-890A-59AA3ECD8CD1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19" name="Shape 81">
              <a:extLst>
                <a:ext uri="{FF2B5EF4-FFF2-40B4-BE49-F238E27FC236}">
                  <a16:creationId xmlns:a16="http://schemas.microsoft.com/office/drawing/2014/main" id="{66CFD438-66A0-453F-9173-9A244B7ADDC8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0" name="Shape 82">
              <a:extLst>
                <a:ext uri="{FF2B5EF4-FFF2-40B4-BE49-F238E27FC236}">
                  <a16:creationId xmlns:a16="http://schemas.microsoft.com/office/drawing/2014/main" id="{C8B164F7-6A5B-4D6A-A00D-ED8A69540CED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1" name="Shape 83">
              <a:extLst>
                <a:ext uri="{FF2B5EF4-FFF2-40B4-BE49-F238E27FC236}">
                  <a16:creationId xmlns:a16="http://schemas.microsoft.com/office/drawing/2014/main" id="{7183752C-C6F4-44DD-84B5-2463154ABBD9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23</xdr:row>
      <xdr:rowOff>9525</xdr:rowOff>
    </xdr:from>
    <xdr:ext cx="1943100" cy="133350"/>
    <xdr:grpSp>
      <xdr:nvGrpSpPr>
        <xdr:cNvPr id="122" name="Shape 2">
          <a:extLst>
            <a:ext uri="{FF2B5EF4-FFF2-40B4-BE49-F238E27FC236}">
              <a16:creationId xmlns:a16="http://schemas.microsoft.com/office/drawing/2014/main" id="{CBFF7402-92BC-48AB-A31B-F3D5BAB0201F}"/>
            </a:ext>
          </a:extLst>
        </xdr:cNvPr>
        <xdr:cNvGrpSpPr/>
      </xdr:nvGrpSpPr>
      <xdr:grpSpPr>
        <a:xfrm>
          <a:off x="2305050" y="4545806"/>
          <a:ext cx="1943100" cy="133350"/>
          <a:chOff x="4374450" y="3713325"/>
          <a:chExt cx="1943100" cy="133350"/>
        </a:xfrm>
      </xdr:grpSpPr>
      <xdr:grpSp>
        <xdr:nvGrpSpPr>
          <xdr:cNvPr id="123" name="Shape 84">
            <a:extLst>
              <a:ext uri="{FF2B5EF4-FFF2-40B4-BE49-F238E27FC236}">
                <a16:creationId xmlns:a16="http://schemas.microsoft.com/office/drawing/2014/main" id="{BD39858C-9075-4140-93B5-E2E3BDA0DE4E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24" name="Shape 4">
              <a:extLst>
                <a:ext uri="{FF2B5EF4-FFF2-40B4-BE49-F238E27FC236}">
                  <a16:creationId xmlns:a16="http://schemas.microsoft.com/office/drawing/2014/main" id="{9C4E1BE5-C1F6-4F34-9AA4-45B098452154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5" name="Shape 85">
              <a:extLst>
                <a:ext uri="{FF2B5EF4-FFF2-40B4-BE49-F238E27FC236}">
                  <a16:creationId xmlns:a16="http://schemas.microsoft.com/office/drawing/2014/main" id="{4AB63D80-2E86-42CA-8EF8-37FA51FF01B5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6" name="Shape 86">
              <a:extLst>
                <a:ext uri="{FF2B5EF4-FFF2-40B4-BE49-F238E27FC236}">
                  <a16:creationId xmlns:a16="http://schemas.microsoft.com/office/drawing/2014/main" id="{48A27167-FEF5-4E8F-864C-E459F226B231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27" name="Shape 87">
              <a:extLst>
                <a:ext uri="{FF2B5EF4-FFF2-40B4-BE49-F238E27FC236}">
                  <a16:creationId xmlns:a16="http://schemas.microsoft.com/office/drawing/2014/main" id="{7E34FB7D-881A-4EDB-992B-8F5FF6489095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25</xdr:row>
      <xdr:rowOff>9525</xdr:rowOff>
    </xdr:from>
    <xdr:ext cx="1943100" cy="133350"/>
    <xdr:grpSp>
      <xdr:nvGrpSpPr>
        <xdr:cNvPr id="128" name="Shape 2">
          <a:extLst>
            <a:ext uri="{FF2B5EF4-FFF2-40B4-BE49-F238E27FC236}">
              <a16:creationId xmlns:a16="http://schemas.microsoft.com/office/drawing/2014/main" id="{2C8E8D58-AD3E-4280-A78D-ED2D4C698BB6}"/>
            </a:ext>
          </a:extLst>
        </xdr:cNvPr>
        <xdr:cNvGrpSpPr/>
      </xdr:nvGrpSpPr>
      <xdr:grpSpPr>
        <a:xfrm>
          <a:off x="2305050" y="4950619"/>
          <a:ext cx="1943100" cy="133350"/>
          <a:chOff x="4374450" y="3713325"/>
          <a:chExt cx="1943100" cy="133350"/>
        </a:xfrm>
      </xdr:grpSpPr>
      <xdr:grpSp>
        <xdr:nvGrpSpPr>
          <xdr:cNvPr id="129" name="Shape 88">
            <a:extLst>
              <a:ext uri="{FF2B5EF4-FFF2-40B4-BE49-F238E27FC236}">
                <a16:creationId xmlns:a16="http://schemas.microsoft.com/office/drawing/2014/main" id="{A85043F7-6E40-4385-84E2-AC8C896E30D3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0" name="Shape 4">
              <a:extLst>
                <a:ext uri="{FF2B5EF4-FFF2-40B4-BE49-F238E27FC236}">
                  <a16:creationId xmlns:a16="http://schemas.microsoft.com/office/drawing/2014/main" id="{BD7AE1C8-B739-43CF-AAE4-89B12533B425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31" name="Shape 89">
              <a:extLst>
                <a:ext uri="{FF2B5EF4-FFF2-40B4-BE49-F238E27FC236}">
                  <a16:creationId xmlns:a16="http://schemas.microsoft.com/office/drawing/2014/main" id="{6B3AB2D2-2E96-4FE1-953A-B641B3564436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2" name="Shape 90">
              <a:extLst>
                <a:ext uri="{FF2B5EF4-FFF2-40B4-BE49-F238E27FC236}">
                  <a16:creationId xmlns:a16="http://schemas.microsoft.com/office/drawing/2014/main" id="{85C3CF04-C77A-44C3-BDEC-01B303AFD5D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3" name="Shape 91">
              <a:extLst>
                <a:ext uri="{FF2B5EF4-FFF2-40B4-BE49-F238E27FC236}">
                  <a16:creationId xmlns:a16="http://schemas.microsoft.com/office/drawing/2014/main" id="{8CC03B3B-3F48-41EC-9774-F39F8DC6609E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27</xdr:row>
      <xdr:rowOff>9525</xdr:rowOff>
    </xdr:from>
    <xdr:ext cx="1943100" cy="133350"/>
    <xdr:grpSp>
      <xdr:nvGrpSpPr>
        <xdr:cNvPr id="134" name="Shape 2">
          <a:extLst>
            <a:ext uri="{FF2B5EF4-FFF2-40B4-BE49-F238E27FC236}">
              <a16:creationId xmlns:a16="http://schemas.microsoft.com/office/drawing/2014/main" id="{A2866C93-B299-485C-B695-1700AD9F29BB}"/>
            </a:ext>
          </a:extLst>
        </xdr:cNvPr>
        <xdr:cNvGrpSpPr/>
      </xdr:nvGrpSpPr>
      <xdr:grpSpPr>
        <a:xfrm>
          <a:off x="2305050" y="5355431"/>
          <a:ext cx="1943100" cy="133350"/>
          <a:chOff x="4374450" y="3713325"/>
          <a:chExt cx="1943100" cy="133350"/>
        </a:xfrm>
      </xdr:grpSpPr>
      <xdr:grpSp>
        <xdr:nvGrpSpPr>
          <xdr:cNvPr id="135" name="Shape 92">
            <a:extLst>
              <a:ext uri="{FF2B5EF4-FFF2-40B4-BE49-F238E27FC236}">
                <a16:creationId xmlns:a16="http://schemas.microsoft.com/office/drawing/2014/main" id="{0FF25E2C-DEE0-4B29-9269-977AB665D04A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6" name="Shape 4">
              <a:extLst>
                <a:ext uri="{FF2B5EF4-FFF2-40B4-BE49-F238E27FC236}">
                  <a16:creationId xmlns:a16="http://schemas.microsoft.com/office/drawing/2014/main" id="{6546E42B-734B-4765-AC39-2785780DB0D6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37" name="Shape 93">
              <a:extLst>
                <a:ext uri="{FF2B5EF4-FFF2-40B4-BE49-F238E27FC236}">
                  <a16:creationId xmlns:a16="http://schemas.microsoft.com/office/drawing/2014/main" id="{D16C0B8F-477D-4F9F-8457-BB1E36742971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8" name="Shape 94">
              <a:extLst>
                <a:ext uri="{FF2B5EF4-FFF2-40B4-BE49-F238E27FC236}">
                  <a16:creationId xmlns:a16="http://schemas.microsoft.com/office/drawing/2014/main" id="{7023CB62-25F3-4393-ADA6-D2D885A8EAB8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39" name="Shape 95">
              <a:extLst>
                <a:ext uri="{FF2B5EF4-FFF2-40B4-BE49-F238E27FC236}">
                  <a16:creationId xmlns:a16="http://schemas.microsoft.com/office/drawing/2014/main" id="{D6645CA7-CE01-4191-B270-1C1A3735BBC6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29</xdr:row>
      <xdr:rowOff>9525</xdr:rowOff>
    </xdr:from>
    <xdr:ext cx="1943100" cy="133350"/>
    <xdr:grpSp>
      <xdr:nvGrpSpPr>
        <xdr:cNvPr id="140" name="Shape 2">
          <a:extLst>
            <a:ext uri="{FF2B5EF4-FFF2-40B4-BE49-F238E27FC236}">
              <a16:creationId xmlns:a16="http://schemas.microsoft.com/office/drawing/2014/main" id="{3814BC84-EFF8-45DA-836C-A0A96EA70933}"/>
            </a:ext>
          </a:extLst>
        </xdr:cNvPr>
        <xdr:cNvGrpSpPr/>
      </xdr:nvGrpSpPr>
      <xdr:grpSpPr>
        <a:xfrm>
          <a:off x="2305050" y="5760244"/>
          <a:ext cx="1943100" cy="133350"/>
          <a:chOff x="4374450" y="3713325"/>
          <a:chExt cx="1943100" cy="133350"/>
        </a:xfrm>
      </xdr:grpSpPr>
      <xdr:grpSp>
        <xdr:nvGrpSpPr>
          <xdr:cNvPr id="141" name="Shape 96">
            <a:extLst>
              <a:ext uri="{FF2B5EF4-FFF2-40B4-BE49-F238E27FC236}">
                <a16:creationId xmlns:a16="http://schemas.microsoft.com/office/drawing/2014/main" id="{27EF7770-5F1F-488B-BCE1-66BC3AE31DD5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42" name="Shape 4">
              <a:extLst>
                <a:ext uri="{FF2B5EF4-FFF2-40B4-BE49-F238E27FC236}">
                  <a16:creationId xmlns:a16="http://schemas.microsoft.com/office/drawing/2014/main" id="{D94F4614-7202-4682-89A9-8CFF2D451DD4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43" name="Shape 97">
              <a:extLst>
                <a:ext uri="{FF2B5EF4-FFF2-40B4-BE49-F238E27FC236}">
                  <a16:creationId xmlns:a16="http://schemas.microsoft.com/office/drawing/2014/main" id="{31177785-F755-4577-9E7A-901FDABA995F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4" name="Shape 98">
              <a:extLst>
                <a:ext uri="{FF2B5EF4-FFF2-40B4-BE49-F238E27FC236}">
                  <a16:creationId xmlns:a16="http://schemas.microsoft.com/office/drawing/2014/main" id="{96413DC3-C7A8-41DD-806E-7C8183735528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45" name="Shape 99">
              <a:extLst>
                <a:ext uri="{FF2B5EF4-FFF2-40B4-BE49-F238E27FC236}">
                  <a16:creationId xmlns:a16="http://schemas.microsoft.com/office/drawing/2014/main" id="{38319009-FA70-4BB8-9155-D7007D186D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31</xdr:row>
      <xdr:rowOff>9525</xdr:rowOff>
    </xdr:from>
    <xdr:ext cx="1943100" cy="133350"/>
    <xdr:grpSp>
      <xdr:nvGrpSpPr>
        <xdr:cNvPr id="146" name="Shape 2">
          <a:extLst>
            <a:ext uri="{FF2B5EF4-FFF2-40B4-BE49-F238E27FC236}">
              <a16:creationId xmlns:a16="http://schemas.microsoft.com/office/drawing/2014/main" id="{338DEBFF-193F-49C5-A4BA-DF17E1360B1A}"/>
            </a:ext>
          </a:extLst>
        </xdr:cNvPr>
        <xdr:cNvGrpSpPr/>
      </xdr:nvGrpSpPr>
      <xdr:grpSpPr>
        <a:xfrm>
          <a:off x="2305050" y="6165056"/>
          <a:ext cx="1943100" cy="133350"/>
          <a:chOff x="4374450" y="3713325"/>
          <a:chExt cx="1943100" cy="133350"/>
        </a:xfrm>
      </xdr:grpSpPr>
      <xdr:grpSp>
        <xdr:nvGrpSpPr>
          <xdr:cNvPr id="147" name="Shape 100">
            <a:extLst>
              <a:ext uri="{FF2B5EF4-FFF2-40B4-BE49-F238E27FC236}">
                <a16:creationId xmlns:a16="http://schemas.microsoft.com/office/drawing/2014/main" id="{7EA64E8A-E5E9-408B-B38A-D370BCAA640C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48" name="Shape 4">
              <a:extLst>
                <a:ext uri="{FF2B5EF4-FFF2-40B4-BE49-F238E27FC236}">
                  <a16:creationId xmlns:a16="http://schemas.microsoft.com/office/drawing/2014/main" id="{2A3B3DF9-7BAE-4B41-A740-33361FB77AF2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49" name="Shape 101">
              <a:extLst>
                <a:ext uri="{FF2B5EF4-FFF2-40B4-BE49-F238E27FC236}">
                  <a16:creationId xmlns:a16="http://schemas.microsoft.com/office/drawing/2014/main" id="{2BD451D0-99A6-4FFE-881F-70F25B3B39D1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50" name="Shape 102">
              <a:extLst>
                <a:ext uri="{FF2B5EF4-FFF2-40B4-BE49-F238E27FC236}">
                  <a16:creationId xmlns:a16="http://schemas.microsoft.com/office/drawing/2014/main" id="{261A1732-838E-4563-808B-DE0D67302115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51" name="Shape 103">
              <a:extLst>
                <a:ext uri="{FF2B5EF4-FFF2-40B4-BE49-F238E27FC236}">
                  <a16:creationId xmlns:a16="http://schemas.microsoft.com/office/drawing/2014/main" id="{C7DE0300-C91F-4C41-9FD7-8CABF33F0D2B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33</xdr:row>
      <xdr:rowOff>9525</xdr:rowOff>
    </xdr:from>
    <xdr:ext cx="1943100" cy="133350"/>
    <xdr:grpSp>
      <xdr:nvGrpSpPr>
        <xdr:cNvPr id="152" name="Shape 2">
          <a:extLst>
            <a:ext uri="{FF2B5EF4-FFF2-40B4-BE49-F238E27FC236}">
              <a16:creationId xmlns:a16="http://schemas.microsoft.com/office/drawing/2014/main" id="{476D3B60-D3A5-40B8-A30D-68DFE80CF280}"/>
            </a:ext>
          </a:extLst>
        </xdr:cNvPr>
        <xdr:cNvGrpSpPr/>
      </xdr:nvGrpSpPr>
      <xdr:grpSpPr>
        <a:xfrm>
          <a:off x="2305050" y="6569869"/>
          <a:ext cx="1943100" cy="133350"/>
          <a:chOff x="4374450" y="3713325"/>
          <a:chExt cx="1943100" cy="133350"/>
        </a:xfrm>
      </xdr:grpSpPr>
      <xdr:grpSp>
        <xdr:nvGrpSpPr>
          <xdr:cNvPr id="153" name="Shape 104">
            <a:extLst>
              <a:ext uri="{FF2B5EF4-FFF2-40B4-BE49-F238E27FC236}">
                <a16:creationId xmlns:a16="http://schemas.microsoft.com/office/drawing/2014/main" id="{929E26B2-60E1-42C7-B021-FC4175FE569C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54" name="Shape 4">
              <a:extLst>
                <a:ext uri="{FF2B5EF4-FFF2-40B4-BE49-F238E27FC236}">
                  <a16:creationId xmlns:a16="http://schemas.microsoft.com/office/drawing/2014/main" id="{82104274-0F41-4DE8-88B2-47CCBF2DD322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55" name="Shape 105">
              <a:extLst>
                <a:ext uri="{FF2B5EF4-FFF2-40B4-BE49-F238E27FC236}">
                  <a16:creationId xmlns:a16="http://schemas.microsoft.com/office/drawing/2014/main" id="{9484AE15-1B83-4815-A9B2-DCCDC0C5F9FE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56" name="Shape 106">
              <a:extLst>
                <a:ext uri="{FF2B5EF4-FFF2-40B4-BE49-F238E27FC236}">
                  <a16:creationId xmlns:a16="http://schemas.microsoft.com/office/drawing/2014/main" id="{3BB75E34-1CEB-445B-8AC4-AAB45F029D1D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57" name="Shape 107">
              <a:extLst>
                <a:ext uri="{FF2B5EF4-FFF2-40B4-BE49-F238E27FC236}">
                  <a16:creationId xmlns:a16="http://schemas.microsoft.com/office/drawing/2014/main" id="{F337B93E-2752-4503-8083-D33D0C184D73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35</xdr:row>
      <xdr:rowOff>9525</xdr:rowOff>
    </xdr:from>
    <xdr:ext cx="1943100" cy="133350"/>
    <xdr:grpSp>
      <xdr:nvGrpSpPr>
        <xdr:cNvPr id="158" name="Shape 2">
          <a:extLst>
            <a:ext uri="{FF2B5EF4-FFF2-40B4-BE49-F238E27FC236}">
              <a16:creationId xmlns:a16="http://schemas.microsoft.com/office/drawing/2014/main" id="{3930C95B-B6AE-401E-AE12-FF1AFE0E4794}"/>
            </a:ext>
          </a:extLst>
        </xdr:cNvPr>
        <xdr:cNvGrpSpPr/>
      </xdr:nvGrpSpPr>
      <xdr:grpSpPr>
        <a:xfrm>
          <a:off x="2305050" y="6974681"/>
          <a:ext cx="1943100" cy="133350"/>
          <a:chOff x="4374450" y="3713325"/>
          <a:chExt cx="1943100" cy="133350"/>
        </a:xfrm>
      </xdr:grpSpPr>
      <xdr:grpSp>
        <xdr:nvGrpSpPr>
          <xdr:cNvPr id="159" name="Shape 108">
            <a:extLst>
              <a:ext uri="{FF2B5EF4-FFF2-40B4-BE49-F238E27FC236}">
                <a16:creationId xmlns:a16="http://schemas.microsoft.com/office/drawing/2014/main" id="{E2816609-1452-4D4E-9C9E-6608AE83A16F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60" name="Shape 4">
              <a:extLst>
                <a:ext uri="{FF2B5EF4-FFF2-40B4-BE49-F238E27FC236}">
                  <a16:creationId xmlns:a16="http://schemas.microsoft.com/office/drawing/2014/main" id="{CA4F037A-E655-4E0D-9265-9A869D72AE6A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1" name="Shape 109">
              <a:extLst>
                <a:ext uri="{FF2B5EF4-FFF2-40B4-BE49-F238E27FC236}">
                  <a16:creationId xmlns:a16="http://schemas.microsoft.com/office/drawing/2014/main" id="{8831005C-B633-4D5A-BD0A-7AEFC9ED2DCE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62" name="Shape 110">
              <a:extLst>
                <a:ext uri="{FF2B5EF4-FFF2-40B4-BE49-F238E27FC236}">
                  <a16:creationId xmlns:a16="http://schemas.microsoft.com/office/drawing/2014/main" id="{A15E1243-E26C-432A-8B73-301BD020669F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63" name="Shape 111">
              <a:extLst>
                <a:ext uri="{FF2B5EF4-FFF2-40B4-BE49-F238E27FC236}">
                  <a16:creationId xmlns:a16="http://schemas.microsoft.com/office/drawing/2014/main" id="{C0A2AE87-C4EE-4E4D-8CA9-585BE726CC81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368" name="Shape 2">
          <a:extLst>
            <a:ext uri="{FF2B5EF4-FFF2-40B4-BE49-F238E27FC236}">
              <a16:creationId xmlns:a16="http://schemas.microsoft.com/office/drawing/2014/main" id="{321C7614-C531-475D-AD9F-9FE4C345CBF7}"/>
            </a:ext>
          </a:extLst>
        </xdr:cNvPr>
        <xdr:cNvGrpSpPr/>
      </xdr:nvGrpSpPr>
      <xdr:grpSpPr>
        <a:xfrm>
          <a:off x="2343150" y="1731169"/>
          <a:ext cx="1943100" cy="133350"/>
          <a:chOff x="4374450" y="3713325"/>
          <a:chExt cx="1943100" cy="133350"/>
        </a:xfrm>
      </xdr:grpSpPr>
      <xdr:grpSp>
        <xdr:nvGrpSpPr>
          <xdr:cNvPr id="369" name="Shape 248">
            <a:extLst>
              <a:ext uri="{FF2B5EF4-FFF2-40B4-BE49-F238E27FC236}">
                <a16:creationId xmlns:a16="http://schemas.microsoft.com/office/drawing/2014/main" id="{2DBC0966-6BF7-4F07-B067-30D1E1883EA5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70" name="Shape 4">
              <a:extLst>
                <a:ext uri="{FF2B5EF4-FFF2-40B4-BE49-F238E27FC236}">
                  <a16:creationId xmlns:a16="http://schemas.microsoft.com/office/drawing/2014/main" id="{3F0D5278-3C70-4973-9CB7-69E33CB4BF02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71" name="Shape 249">
              <a:extLst>
                <a:ext uri="{FF2B5EF4-FFF2-40B4-BE49-F238E27FC236}">
                  <a16:creationId xmlns:a16="http://schemas.microsoft.com/office/drawing/2014/main" id="{4EC19C58-0C0F-4BD8-8301-E536B3FB5A1E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2" name="Shape 250">
              <a:extLst>
                <a:ext uri="{FF2B5EF4-FFF2-40B4-BE49-F238E27FC236}">
                  <a16:creationId xmlns:a16="http://schemas.microsoft.com/office/drawing/2014/main" id="{CC0BC2FF-1EC3-486F-B18D-DB23ADD2DFD5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3" name="Shape 251">
              <a:extLst>
                <a:ext uri="{FF2B5EF4-FFF2-40B4-BE49-F238E27FC236}">
                  <a16:creationId xmlns:a16="http://schemas.microsoft.com/office/drawing/2014/main" id="{6413F2E6-30B4-40E8-AFC5-5B2445E9A124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15</xdr:row>
      <xdr:rowOff>0</xdr:rowOff>
    </xdr:from>
    <xdr:ext cx="1943100" cy="133350"/>
    <xdr:grpSp>
      <xdr:nvGrpSpPr>
        <xdr:cNvPr id="380" name="Shape 2">
          <a:extLst>
            <a:ext uri="{FF2B5EF4-FFF2-40B4-BE49-F238E27FC236}">
              <a16:creationId xmlns:a16="http://schemas.microsoft.com/office/drawing/2014/main" id="{4F5AD0A6-B090-44BC-BF7C-BED16FF31B07}"/>
            </a:ext>
          </a:extLst>
        </xdr:cNvPr>
        <xdr:cNvGrpSpPr/>
      </xdr:nvGrpSpPr>
      <xdr:grpSpPr>
        <a:xfrm>
          <a:off x="2305050" y="2917031"/>
          <a:ext cx="1943100" cy="133350"/>
          <a:chOff x="4374450" y="3713325"/>
          <a:chExt cx="1943100" cy="133350"/>
        </a:xfrm>
      </xdr:grpSpPr>
      <xdr:grpSp>
        <xdr:nvGrpSpPr>
          <xdr:cNvPr id="381" name="Shape 256">
            <a:extLst>
              <a:ext uri="{FF2B5EF4-FFF2-40B4-BE49-F238E27FC236}">
                <a16:creationId xmlns:a16="http://schemas.microsoft.com/office/drawing/2014/main" id="{999592DF-AB0B-4576-9E6F-F7085454F57A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82" name="Shape 4">
              <a:extLst>
                <a:ext uri="{FF2B5EF4-FFF2-40B4-BE49-F238E27FC236}">
                  <a16:creationId xmlns:a16="http://schemas.microsoft.com/office/drawing/2014/main" id="{F1E6F7FC-3811-479B-AEFE-50A280CF58AA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83" name="Shape 257">
              <a:extLst>
                <a:ext uri="{FF2B5EF4-FFF2-40B4-BE49-F238E27FC236}">
                  <a16:creationId xmlns:a16="http://schemas.microsoft.com/office/drawing/2014/main" id="{93F5EA07-BC41-4C8C-9CD2-F9BC7F3A6B82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84" name="Shape 258">
              <a:extLst>
                <a:ext uri="{FF2B5EF4-FFF2-40B4-BE49-F238E27FC236}">
                  <a16:creationId xmlns:a16="http://schemas.microsoft.com/office/drawing/2014/main" id="{7FD1924A-7D06-49DB-AABA-449555FB6E37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85" name="Shape 259">
              <a:extLst>
                <a:ext uri="{FF2B5EF4-FFF2-40B4-BE49-F238E27FC236}">
                  <a16:creationId xmlns:a16="http://schemas.microsoft.com/office/drawing/2014/main" id="{BFDEAD22-D961-4FD7-86E2-638833C7165C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39</xdr:row>
      <xdr:rowOff>9525</xdr:rowOff>
    </xdr:from>
    <xdr:ext cx="1943100" cy="133350"/>
    <xdr:grpSp>
      <xdr:nvGrpSpPr>
        <xdr:cNvPr id="386" name="Shape 2">
          <a:extLst>
            <a:ext uri="{FF2B5EF4-FFF2-40B4-BE49-F238E27FC236}">
              <a16:creationId xmlns:a16="http://schemas.microsoft.com/office/drawing/2014/main" id="{530588FF-6262-461E-869A-5B08050205F3}"/>
            </a:ext>
          </a:extLst>
        </xdr:cNvPr>
        <xdr:cNvGrpSpPr/>
      </xdr:nvGrpSpPr>
      <xdr:grpSpPr>
        <a:xfrm>
          <a:off x="2305050" y="7748588"/>
          <a:ext cx="1943100" cy="133350"/>
          <a:chOff x="4374450" y="3713325"/>
          <a:chExt cx="1943100" cy="133350"/>
        </a:xfrm>
      </xdr:grpSpPr>
      <xdr:grpSp>
        <xdr:nvGrpSpPr>
          <xdr:cNvPr id="387" name="Shape 280">
            <a:extLst>
              <a:ext uri="{FF2B5EF4-FFF2-40B4-BE49-F238E27FC236}">
                <a16:creationId xmlns:a16="http://schemas.microsoft.com/office/drawing/2014/main" id="{9E20BBF6-4BEC-469A-8E12-33354A35843B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88" name="Shape 4">
              <a:extLst>
                <a:ext uri="{FF2B5EF4-FFF2-40B4-BE49-F238E27FC236}">
                  <a16:creationId xmlns:a16="http://schemas.microsoft.com/office/drawing/2014/main" id="{083F67CB-1E2D-4BFB-BB9A-C3329F02DB97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89" name="Shape 281">
              <a:extLst>
                <a:ext uri="{FF2B5EF4-FFF2-40B4-BE49-F238E27FC236}">
                  <a16:creationId xmlns:a16="http://schemas.microsoft.com/office/drawing/2014/main" id="{10C4F067-F7F5-4C98-AAD6-B0C160FDDC62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0" name="Shape 282">
              <a:extLst>
                <a:ext uri="{FF2B5EF4-FFF2-40B4-BE49-F238E27FC236}">
                  <a16:creationId xmlns:a16="http://schemas.microsoft.com/office/drawing/2014/main" id="{7813D86F-D1E7-4E9B-9C31-BD113D53BBF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1" name="Shape 283">
              <a:extLst>
                <a:ext uri="{FF2B5EF4-FFF2-40B4-BE49-F238E27FC236}">
                  <a16:creationId xmlns:a16="http://schemas.microsoft.com/office/drawing/2014/main" id="{AC33869C-581A-4F7F-8A6C-0C0A609FD26C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41</xdr:row>
      <xdr:rowOff>9525</xdr:rowOff>
    </xdr:from>
    <xdr:ext cx="1943100" cy="133350"/>
    <xdr:grpSp>
      <xdr:nvGrpSpPr>
        <xdr:cNvPr id="392" name="Shape 2">
          <a:extLst>
            <a:ext uri="{FF2B5EF4-FFF2-40B4-BE49-F238E27FC236}">
              <a16:creationId xmlns:a16="http://schemas.microsoft.com/office/drawing/2014/main" id="{20B53E1A-8346-4313-BDF8-618B78720F37}"/>
            </a:ext>
          </a:extLst>
        </xdr:cNvPr>
        <xdr:cNvGrpSpPr/>
      </xdr:nvGrpSpPr>
      <xdr:grpSpPr>
        <a:xfrm>
          <a:off x="2305050" y="8129588"/>
          <a:ext cx="1943100" cy="133350"/>
          <a:chOff x="4374450" y="3713325"/>
          <a:chExt cx="1943100" cy="133350"/>
        </a:xfrm>
      </xdr:grpSpPr>
      <xdr:grpSp>
        <xdr:nvGrpSpPr>
          <xdr:cNvPr id="393" name="Shape 284">
            <a:extLst>
              <a:ext uri="{FF2B5EF4-FFF2-40B4-BE49-F238E27FC236}">
                <a16:creationId xmlns:a16="http://schemas.microsoft.com/office/drawing/2014/main" id="{F9EEAF45-C2C6-4125-BCF7-18ABE6A0607D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94" name="Shape 4">
              <a:extLst>
                <a:ext uri="{FF2B5EF4-FFF2-40B4-BE49-F238E27FC236}">
                  <a16:creationId xmlns:a16="http://schemas.microsoft.com/office/drawing/2014/main" id="{BAE69190-FB14-47E9-BD62-52DB966BC90B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95" name="Shape 285">
              <a:extLst>
                <a:ext uri="{FF2B5EF4-FFF2-40B4-BE49-F238E27FC236}">
                  <a16:creationId xmlns:a16="http://schemas.microsoft.com/office/drawing/2014/main" id="{7C5BF486-277D-4FA1-A9CA-C708EFC33BE5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6" name="Shape 286">
              <a:extLst>
                <a:ext uri="{FF2B5EF4-FFF2-40B4-BE49-F238E27FC236}">
                  <a16:creationId xmlns:a16="http://schemas.microsoft.com/office/drawing/2014/main" id="{0F7E991D-64EA-4707-B6B6-FBF3D0A24C47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7" name="Shape 287">
              <a:extLst>
                <a:ext uri="{FF2B5EF4-FFF2-40B4-BE49-F238E27FC236}">
                  <a16:creationId xmlns:a16="http://schemas.microsoft.com/office/drawing/2014/main" id="{994DEC97-A5F7-40DB-9854-9BBFBDE56AB1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43</xdr:row>
      <xdr:rowOff>9525</xdr:rowOff>
    </xdr:from>
    <xdr:ext cx="1943100" cy="133350"/>
    <xdr:grpSp>
      <xdr:nvGrpSpPr>
        <xdr:cNvPr id="398" name="Shape 2">
          <a:extLst>
            <a:ext uri="{FF2B5EF4-FFF2-40B4-BE49-F238E27FC236}">
              <a16:creationId xmlns:a16="http://schemas.microsoft.com/office/drawing/2014/main" id="{46558CAC-69AB-4830-B319-C15D032580F6}"/>
            </a:ext>
          </a:extLst>
        </xdr:cNvPr>
        <xdr:cNvGrpSpPr/>
      </xdr:nvGrpSpPr>
      <xdr:grpSpPr>
        <a:xfrm>
          <a:off x="2305050" y="8510588"/>
          <a:ext cx="1943100" cy="133350"/>
          <a:chOff x="4374450" y="3713325"/>
          <a:chExt cx="1943100" cy="133350"/>
        </a:xfrm>
      </xdr:grpSpPr>
      <xdr:grpSp>
        <xdr:nvGrpSpPr>
          <xdr:cNvPr id="399" name="Shape 288">
            <a:extLst>
              <a:ext uri="{FF2B5EF4-FFF2-40B4-BE49-F238E27FC236}">
                <a16:creationId xmlns:a16="http://schemas.microsoft.com/office/drawing/2014/main" id="{8679559B-79F7-41EE-97A4-795E7F06BD91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00" name="Shape 4">
              <a:extLst>
                <a:ext uri="{FF2B5EF4-FFF2-40B4-BE49-F238E27FC236}">
                  <a16:creationId xmlns:a16="http://schemas.microsoft.com/office/drawing/2014/main" id="{7C17E9CB-55B0-4706-AEBC-D738DA9E56F2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01" name="Shape 289">
              <a:extLst>
                <a:ext uri="{FF2B5EF4-FFF2-40B4-BE49-F238E27FC236}">
                  <a16:creationId xmlns:a16="http://schemas.microsoft.com/office/drawing/2014/main" id="{239300FB-84D4-4885-AB5B-B8AA8829534C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2" name="Shape 290">
              <a:extLst>
                <a:ext uri="{FF2B5EF4-FFF2-40B4-BE49-F238E27FC236}">
                  <a16:creationId xmlns:a16="http://schemas.microsoft.com/office/drawing/2014/main" id="{BF85D54F-D778-41B6-8EA8-1AC40F7D5167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3" name="Shape 291">
              <a:extLst>
                <a:ext uri="{FF2B5EF4-FFF2-40B4-BE49-F238E27FC236}">
                  <a16:creationId xmlns:a16="http://schemas.microsoft.com/office/drawing/2014/main" id="{E7B027B2-2E0F-40ED-B0D6-692D6F849A8C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37</xdr:row>
      <xdr:rowOff>28575</xdr:rowOff>
    </xdr:from>
    <xdr:ext cx="1943100" cy="133350"/>
    <xdr:grpSp>
      <xdr:nvGrpSpPr>
        <xdr:cNvPr id="404" name="Shape 2">
          <a:extLst>
            <a:ext uri="{FF2B5EF4-FFF2-40B4-BE49-F238E27FC236}">
              <a16:creationId xmlns:a16="http://schemas.microsoft.com/office/drawing/2014/main" id="{255BCB73-AD50-484A-9240-AF728450B2DB}"/>
            </a:ext>
          </a:extLst>
        </xdr:cNvPr>
        <xdr:cNvGrpSpPr/>
      </xdr:nvGrpSpPr>
      <xdr:grpSpPr>
        <a:xfrm>
          <a:off x="2343150" y="7386638"/>
          <a:ext cx="1943100" cy="133350"/>
          <a:chOff x="4374450" y="3713325"/>
          <a:chExt cx="1943100" cy="133350"/>
        </a:xfrm>
      </xdr:grpSpPr>
      <xdr:grpSp>
        <xdr:nvGrpSpPr>
          <xdr:cNvPr id="405" name="Shape 328">
            <a:extLst>
              <a:ext uri="{FF2B5EF4-FFF2-40B4-BE49-F238E27FC236}">
                <a16:creationId xmlns:a16="http://schemas.microsoft.com/office/drawing/2014/main" id="{29510B56-3B7F-4A48-B6F6-6FD2BD6A79B1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06" name="Shape 4">
              <a:extLst>
                <a:ext uri="{FF2B5EF4-FFF2-40B4-BE49-F238E27FC236}">
                  <a16:creationId xmlns:a16="http://schemas.microsoft.com/office/drawing/2014/main" id="{754583EC-EBDB-4393-8639-286AF802BC6C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07" name="Shape 329">
              <a:extLst>
                <a:ext uri="{FF2B5EF4-FFF2-40B4-BE49-F238E27FC236}">
                  <a16:creationId xmlns:a16="http://schemas.microsoft.com/office/drawing/2014/main" id="{D8E127E8-33F2-4E59-9187-69AD0C7A756C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8" name="Shape 330">
              <a:extLst>
                <a:ext uri="{FF2B5EF4-FFF2-40B4-BE49-F238E27FC236}">
                  <a16:creationId xmlns:a16="http://schemas.microsoft.com/office/drawing/2014/main" id="{2367049F-9149-4262-804C-8EC87F207CC8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9" name="Shape 331">
              <a:extLst>
                <a:ext uri="{FF2B5EF4-FFF2-40B4-BE49-F238E27FC236}">
                  <a16:creationId xmlns:a16="http://schemas.microsoft.com/office/drawing/2014/main" id="{F40A592B-2D63-4F92-B9AD-40373014E50C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45</xdr:row>
      <xdr:rowOff>9525</xdr:rowOff>
    </xdr:from>
    <xdr:ext cx="1943100" cy="133338"/>
    <xdr:sp macro="" textlink="">
      <xdr:nvSpPr>
        <xdr:cNvPr id="164" name="Shape 4">
          <a:extLst>
            <a:ext uri="{FF2B5EF4-FFF2-40B4-BE49-F238E27FC236}">
              <a16:creationId xmlns:a16="http://schemas.microsoft.com/office/drawing/2014/main" id="{800BFF07-74B4-4B69-B0C7-BBE5692A5E96}"/>
            </a:ext>
          </a:extLst>
        </xdr:cNvPr>
        <xdr:cNvSpPr/>
      </xdr:nvSpPr>
      <xdr:spPr>
        <a:xfrm>
          <a:off x="2305050" y="9525000"/>
          <a:ext cx="1943100" cy="133338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oneCellAnchor>
  <xdr:twoCellAnchor>
    <xdr:from>
      <xdr:col>3</xdr:col>
      <xdr:colOff>161925</xdr:colOff>
      <xdr:row>45</xdr:row>
      <xdr:rowOff>9525</xdr:rowOff>
    </xdr:from>
    <xdr:to>
      <xdr:col>5</xdr:col>
      <xdr:colOff>679702</xdr:colOff>
      <xdr:row>45</xdr:row>
      <xdr:rowOff>140576</xdr:rowOff>
    </xdr:to>
    <xdr:grpSp>
      <xdr:nvGrpSpPr>
        <xdr:cNvPr id="165" name="Grupo 164">
          <a:extLst>
            <a:ext uri="{FF2B5EF4-FFF2-40B4-BE49-F238E27FC236}">
              <a16:creationId xmlns:a16="http://schemas.microsoft.com/office/drawing/2014/main" id="{4CDA3664-E81D-42D4-B71E-5563BB52DCA8}"/>
            </a:ext>
          </a:extLst>
        </xdr:cNvPr>
        <xdr:cNvGrpSpPr/>
      </xdr:nvGrpSpPr>
      <xdr:grpSpPr>
        <a:xfrm>
          <a:off x="2305050" y="8903494"/>
          <a:ext cx="1946527" cy="131051"/>
          <a:chOff x="2299911" y="9541378"/>
          <a:chExt cx="1943100" cy="131051"/>
        </a:xfrm>
      </xdr:grpSpPr>
      <xdr:cxnSp macro="">
        <xdr:nvCxnSpPr>
          <xdr:cNvPr id="166" name="Shape 277">
            <a:extLst>
              <a:ext uri="{FF2B5EF4-FFF2-40B4-BE49-F238E27FC236}">
                <a16:creationId xmlns:a16="http://schemas.microsoft.com/office/drawing/2014/main" id="{A8684F9F-AEC6-42BD-9A51-E28A4A20B092}"/>
              </a:ext>
            </a:extLst>
          </xdr:cNvPr>
          <xdr:cNvCxnSpPr/>
        </xdr:nvCxnSpPr>
        <xdr:spPr>
          <a:xfrm>
            <a:off x="2299911" y="9541378"/>
            <a:ext cx="1943100" cy="0"/>
          </a:xfrm>
          <a:prstGeom prst="straightConnector1">
            <a:avLst/>
          </a:prstGeom>
          <a:noFill/>
          <a:ln w="9525" cap="flat" cmpd="sng">
            <a:solidFill>
              <a:srgbClr val="FF0000"/>
            </a:solidFill>
            <a:prstDash val="solid"/>
            <a:miter lim="800000"/>
            <a:headEnd type="none" w="sm" len="sm"/>
            <a:tailEnd type="none" w="sm" len="sm"/>
          </a:ln>
        </xdr:spPr>
      </xdr:cxnSp>
      <xdr:cxnSp macro="">
        <xdr:nvCxnSpPr>
          <xdr:cNvPr id="167" name="Shape 279">
            <a:extLst>
              <a:ext uri="{FF2B5EF4-FFF2-40B4-BE49-F238E27FC236}">
                <a16:creationId xmlns:a16="http://schemas.microsoft.com/office/drawing/2014/main" id="{C1CFC556-FD7C-47F7-8F6F-586CAFF384E7}"/>
              </a:ext>
            </a:extLst>
          </xdr:cNvPr>
          <xdr:cNvCxnSpPr/>
        </xdr:nvCxnSpPr>
        <xdr:spPr>
          <a:xfrm>
            <a:off x="4240741" y="9543677"/>
            <a:ext cx="0" cy="128752"/>
          </a:xfrm>
          <a:prstGeom prst="straightConnector1">
            <a:avLst/>
          </a:prstGeom>
          <a:noFill/>
          <a:ln w="9525" cap="flat" cmpd="sng">
            <a:solidFill>
              <a:srgbClr val="FF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161925</xdr:colOff>
      <xdr:row>11</xdr:row>
      <xdr:rowOff>9525</xdr:rowOff>
    </xdr:from>
    <xdr:ext cx="1943100" cy="133350"/>
    <xdr:grpSp>
      <xdr:nvGrpSpPr>
        <xdr:cNvPr id="164" name="Shape 2">
          <a:extLst>
            <a:ext uri="{FF2B5EF4-FFF2-40B4-BE49-F238E27FC236}">
              <a16:creationId xmlns:a16="http://schemas.microsoft.com/office/drawing/2014/main" id="{09852D2D-7AA7-4A39-AD11-154D999A9C4D}"/>
            </a:ext>
          </a:extLst>
        </xdr:cNvPr>
        <xdr:cNvGrpSpPr/>
      </xdr:nvGrpSpPr>
      <xdr:grpSpPr>
        <a:xfrm>
          <a:off x="2305050" y="2120900"/>
          <a:ext cx="1943100" cy="133350"/>
          <a:chOff x="4374450" y="3713325"/>
          <a:chExt cx="1943100" cy="133350"/>
        </a:xfrm>
      </xdr:grpSpPr>
      <xdr:grpSp>
        <xdr:nvGrpSpPr>
          <xdr:cNvPr id="165" name="Shape 112">
            <a:extLst>
              <a:ext uri="{FF2B5EF4-FFF2-40B4-BE49-F238E27FC236}">
                <a16:creationId xmlns:a16="http://schemas.microsoft.com/office/drawing/2014/main" id="{F22AD424-08A0-4544-90CF-34E38DAE304D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66" name="Shape 4">
              <a:extLst>
                <a:ext uri="{FF2B5EF4-FFF2-40B4-BE49-F238E27FC236}">
                  <a16:creationId xmlns:a16="http://schemas.microsoft.com/office/drawing/2014/main" id="{CB6876C9-ADD2-4622-AB9E-B9D877871076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7" name="Shape 113">
              <a:extLst>
                <a:ext uri="{FF2B5EF4-FFF2-40B4-BE49-F238E27FC236}">
                  <a16:creationId xmlns:a16="http://schemas.microsoft.com/office/drawing/2014/main" id="{F004123C-6F78-4907-8800-01CEEC7D93F8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68" name="Shape 114">
              <a:extLst>
                <a:ext uri="{FF2B5EF4-FFF2-40B4-BE49-F238E27FC236}">
                  <a16:creationId xmlns:a16="http://schemas.microsoft.com/office/drawing/2014/main" id="{2BAA2F18-F86F-440D-AFAE-07BE3CDDBDA8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69" name="Shape 115">
              <a:extLst>
                <a:ext uri="{FF2B5EF4-FFF2-40B4-BE49-F238E27FC236}">
                  <a16:creationId xmlns:a16="http://schemas.microsoft.com/office/drawing/2014/main" id="{21B72ACE-BC0D-475B-9C87-399A56D4F791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13</xdr:row>
      <xdr:rowOff>9525</xdr:rowOff>
    </xdr:from>
    <xdr:ext cx="1943100" cy="133350"/>
    <xdr:grpSp>
      <xdr:nvGrpSpPr>
        <xdr:cNvPr id="170" name="Shape 2">
          <a:extLst>
            <a:ext uri="{FF2B5EF4-FFF2-40B4-BE49-F238E27FC236}">
              <a16:creationId xmlns:a16="http://schemas.microsoft.com/office/drawing/2014/main" id="{551D24D3-E7D9-4807-A86A-43ED23107D3F}"/>
            </a:ext>
          </a:extLst>
        </xdr:cNvPr>
        <xdr:cNvGrpSpPr/>
      </xdr:nvGrpSpPr>
      <xdr:grpSpPr>
        <a:xfrm>
          <a:off x="2305050" y="2533650"/>
          <a:ext cx="1943100" cy="133350"/>
          <a:chOff x="4374450" y="3713325"/>
          <a:chExt cx="1943100" cy="133350"/>
        </a:xfrm>
      </xdr:grpSpPr>
      <xdr:grpSp>
        <xdr:nvGrpSpPr>
          <xdr:cNvPr id="171" name="Shape 116">
            <a:extLst>
              <a:ext uri="{FF2B5EF4-FFF2-40B4-BE49-F238E27FC236}">
                <a16:creationId xmlns:a16="http://schemas.microsoft.com/office/drawing/2014/main" id="{1FDFEAC6-EE65-4EE2-B7C1-FF05153FA00F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2" name="Shape 4">
              <a:extLst>
                <a:ext uri="{FF2B5EF4-FFF2-40B4-BE49-F238E27FC236}">
                  <a16:creationId xmlns:a16="http://schemas.microsoft.com/office/drawing/2014/main" id="{68786B33-42C7-4639-99DA-0835FD570BAA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73" name="Shape 117">
              <a:extLst>
                <a:ext uri="{FF2B5EF4-FFF2-40B4-BE49-F238E27FC236}">
                  <a16:creationId xmlns:a16="http://schemas.microsoft.com/office/drawing/2014/main" id="{FB7B8F1A-EF82-4EF4-915E-4B8922980DBA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74" name="Shape 118">
              <a:extLst>
                <a:ext uri="{FF2B5EF4-FFF2-40B4-BE49-F238E27FC236}">
                  <a16:creationId xmlns:a16="http://schemas.microsoft.com/office/drawing/2014/main" id="{08C908AC-01F4-4B3B-8EEA-501A33AF83EB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75" name="Shape 119">
              <a:extLst>
                <a:ext uri="{FF2B5EF4-FFF2-40B4-BE49-F238E27FC236}">
                  <a16:creationId xmlns:a16="http://schemas.microsoft.com/office/drawing/2014/main" id="{E1CC5036-D163-44F1-AC5D-9AE97416D012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15</xdr:row>
      <xdr:rowOff>9525</xdr:rowOff>
    </xdr:from>
    <xdr:ext cx="1943100" cy="133350"/>
    <xdr:grpSp>
      <xdr:nvGrpSpPr>
        <xdr:cNvPr id="176" name="Shape 2">
          <a:extLst>
            <a:ext uri="{FF2B5EF4-FFF2-40B4-BE49-F238E27FC236}">
              <a16:creationId xmlns:a16="http://schemas.microsoft.com/office/drawing/2014/main" id="{23505D48-DA66-45BD-BD18-8E9A9DB5B468}"/>
            </a:ext>
          </a:extLst>
        </xdr:cNvPr>
        <xdr:cNvGrpSpPr/>
      </xdr:nvGrpSpPr>
      <xdr:grpSpPr>
        <a:xfrm>
          <a:off x="2305050" y="2946400"/>
          <a:ext cx="1943100" cy="133350"/>
          <a:chOff x="4374450" y="3713325"/>
          <a:chExt cx="1943100" cy="133350"/>
        </a:xfrm>
      </xdr:grpSpPr>
      <xdr:grpSp>
        <xdr:nvGrpSpPr>
          <xdr:cNvPr id="177" name="Shape 120">
            <a:extLst>
              <a:ext uri="{FF2B5EF4-FFF2-40B4-BE49-F238E27FC236}">
                <a16:creationId xmlns:a16="http://schemas.microsoft.com/office/drawing/2014/main" id="{3C81F6F8-5180-41AC-A220-D0CF1190CC0D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8" name="Shape 4">
              <a:extLst>
                <a:ext uri="{FF2B5EF4-FFF2-40B4-BE49-F238E27FC236}">
                  <a16:creationId xmlns:a16="http://schemas.microsoft.com/office/drawing/2014/main" id="{187FCF30-DEE9-4DB0-89BD-23CF85800D82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79" name="Shape 121">
              <a:extLst>
                <a:ext uri="{FF2B5EF4-FFF2-40B4-BE49-F238E27FC236}">
                  <a16:creationId xmlns:a16="http://schemas.microsoft.com/office/drawing/2014/main" id="{24EEBEFE-63A4-4432-93D9-31411D75DDB7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0" name="Shape 122">
              <a:extLst>
                <a:ext uri="{FF2B5EF4-FFF2-40B4-BE49-F238E27FC236}">
                  <a16:creationId xmlns:a16="http://schemas.microsoft.com/office/drawing/2014/main" id="{25C62A3F-9A00-4AA8-94F7-E338E0E3DEC1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1" name="Shape 123">
              <a:extLst>
                <a:ext uri="{FF2B5EF4-FFF2-40B4-BE49-F238E27FC236}">
                  <a16:creationId xmlns:a16="http://schemas.microsoft.com/office/drawing/2014/main" id="{CB8A66AA-4F5A-48B4-8148-00BE6E8316F2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17</xdr:row>
      <xdr:rowOff>9525</xdr:rowOff>
    </xdr:from>
    <xdr:ext cx="1943100" cy="133350"/>
    <xdr:grpSp>
      <xdr:nvGrpSpPr>
        <xdr:cNvPr id="182" name="Shape 2">
          <a:extLst>
            <a:ext uri="{FF2B5EF4-FFF2-40B4-BE49-F238E27FC236}">
              <a16:creationId xmlns:a16="http://schemas.microsoft.com/office/drawing/2014/main" id="{5576BD34-F3C0-44F1-8785-5C15604A70BB}"/>
            </a:ext>
          </a:extLst>
        </xdr:cNvPr>
        <xdr:cNvGrpSpPr/>
      </xdr:nvGrpSpPr>
      <xdr:grpSpPr>
        <a:xfrm>
          <a:off x="2305050" y="3359150"/>
          <a:ext cx="1943100" cy="133350"/>
          <a:chOff x="4374450" y="3713325"/>
          <a:chExt cx="1943100" cy="133350"/>
        </a:xfrm>
      </xdr:grpSpPr>
      <xdr:grpSp>
        <xdr:nvGrpSpPr>
          <xdr:cNvPr id="183" name="Shape 124">
            <a:extLst>
              <a:ext uri="{FF2B5EF4-FFF2-40B4-BE49-F238E27FC236}">
                <a16:creationId xmlns:a16="http://schemas.microsoft.com/office/drawing/2014/main" id="{F93C3547-E278-4F99-A4C6-66147423C9C2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84" name="Shape 4">
              <a:extLst>
                <a:ext uri="{FF2B5EF4-FFF2-40B4-BE49-F238E27FC236}">
                  <a16:creationId xmlns:a16="http://schemas.microsoft.com/office/drawing/2014/main" id="{01F614A4-0EDA-4381-86AF-0817ED93C1CD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85" name="Shape 125">
              <a:extLst>
                <a:ext uri="{FF2B5EF4-FFF2-40B4-BE49-F238E27FC236}">
                  <a16:creationId xmlns:a16="http://schemas.microsoft.com/office/drawing/2014/main" id="{CB4D6590-E0C5-4C0C-B42B-D5082DF35A77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6" name="Shape 126">
              <a:extLst>
                <a:ext uri="{FF2B5EF4-FFF2-40B4-BE49-F238E27FC236}">
                  <a16:creationId xmlns:a16="http://schemas.microsoft.com/office/drawing/2014/main" id="{B7A44F4D-918D-45C1-AC25-E70F5166B9C7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87" name="Shape 127">
              <a:extLst>
                <a:ext uri="{FF2B5EF4-FFF2-40B4-BE49-F238E27FC236}">
                  <a16:creationId xmlns:a16="http://schemas.microsoft.com/office/drawing/2014/main" id="{35E32A89-82AC-49FD-B165-F334AE774E8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19</xdr:row>
      <xdr:rowOff>9525</xdr:rowOff>
    </xdr:from>
    <xdr:ext cx="1943100" cy="133350"/>
    <xdr:grpSp>
      <xdr:nvGrpSpPr>
        <xdr:cNvPr id="188" name="Shape 2">
          <a:extLst>
            <a:ext uri="{FF2B5EF4-FFF2-40B4-BE49-F238E27FC236}">
              <a16:creationId xmlns:a16="http://schemas.microsoft.com/office/drawing/2014/main" id="{F4A34680-9787-4C8B-BE31-E410E49CA8A8}"/>
            </a:ext>
          </a:extLst>
        </xdr:cNvPr>
        <xdr:cNvGrpSpPr/>
      </xdr:nvGrpSpPr>
      <xdr:grpSpPr>
        <a:xfrm>
          <a:off x="2305050" y="3771900"/>
          <a:ext cx="1943100" cy="133350"/>
          <a:chOff x="4374450" y="3713325"/>
          <a:chExt cx="1943100" cy="133350"/>
        </a:xfrm>
      </xdr:grpSpPr>
      <xdr:grpSp>
        <xdr:nvGrpSpPr>
          <xdr:cNvPr id="189" name="Shape 128">
            <a:extLst>
              <a:ext uri="{FF2B5EF4-FFF2-40B4-BE49-F238E27FC236}">
                <a16:creationId xmlns:a16="http://schemas.microsoft.com/office/drawing/2014/main" id="{CCF97294-6986-4FE5-A85D-5B98BC07BECD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0" name="Shape 4">
              <a:extLst>
                <a:ext uri="{FF2B5EF4-FFF2-40B4-BE49-F238E27FC236}">
                  <a16:creationId xmlns:a16="http://schemas.microsoft.com/office/drawing/2014/main" id="{A3B32548-520F-4BB9-9392-A6D82A738625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91" name="Shape 129">
              <a:extLst>
                <a:ext uri="{FF2B5EF4-FFF2-40B4-BE49-F238E27FC236}">
                  <a16:creationId xmlns:a16="http://schemas.microsoft.com/office/drawing/2014/main" id="{25480F35-FFB2-40CC-973D-6B478B15735D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2" name="Shape 130">
              <a:extLst>
                <a:ext uri="{FF2B5EF4-FFF2-40B4-BE49-F238E27FC236}">
                  <a16:creationId xmlns:a16="http://schemas.microsoft.com/office/drawing/2014/main" id="{800D64E0-B34C-4DB4-A029-F1F4F4E8314C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3" name="Shape 131">
              <a:extLst>
                <a:ext uri="{FF2B5EF4-FFF2-40B4-BE49-F238E27FC236}">
                  <a16:creationId xmlns:a16="http://schemas.microsoft.com/office/drawing/2014/main" id="{9E25A6EA-B272-475C-9058-9713FE02EE07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23</xdr:row>
      <xdr:rowOff>9525</xdr:rowOff>
    </xdr:from>
    <xdr:ext cx="1943100" cy="133350"/>
    <xdr:grpSp>
      <xdr:nvGrpSpPr>
        <xdr:cNvPr id="194" name="Shape 2">
          <a:extLst>
            <a:ext uri="{FF2B5EF4-FFF2-40B4-BE49-F238E27FC236}">
              <a16:creationId xmlns:a16="http://schemas.microsoft.com/office/drawing/2014/main" id="{40D76355-43B4-4BE8-8CD5-434AB5FAA413}"/>
            </a:ext>
          </a:extLst>
        </xdr:cNvPr>
        <xdr:cNvGrpSpPr/>
      </xdr:nvGrpSpPr>
      <xdr:grpSpPr>
        <a:xfrm>
          <a:off x="2305050" y="4597400"/>
          <a:ext cx="1943100" cy="133350"/>
          <a:chOff x="4374450" y="3713325"/>
          <a:chExt cx="1943100" cy="133350"/>
        </a:xfrm>
      </xdr:grpSpPr>
      <xdr:grpSp>
        <xdr:nvGrpSpPr>
          <xdr:cNvPr id="195" name="Shape 132">
            <a:extLst>
              <a:ext uri="{FF2B5EF4-FFF2-40B4-BE49-F238E27FC236}">
                <a16:creationId xmlns:a16="http://schemas.microsoft.com/office/drawing/2014/main" id="{0E64C5C6-6931-4976-8E5F-E14E4224FFC8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6" name="Shape 4">
              <a:extLst>
                <a:ext uri="{FF2B5EF4-FFF2-40B4-BE49-F238E27FC236}">
                  <a16:creationId xmlns:a16="http://schemas.microsoft.com/office/drawing/2014/main" id="{FCC65AE7-3D78-4B52-914F-3D784C4C7C6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97" name="Shape 133">
              <a:extLst>
                <a:ext uri="{FF2B5EF4-FFF2-40B4-BE49-F238E27FC236}">
                  <a16:creationId xmlns:a16="http://schemas.microsoft.com/office/drawing/2014/main" id="{B616243C-FEA8-43E2-BE9D-E515EBE23AE2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8" name="Shape 134">
              <a:extLst>
                <a:ext uri="{FF2B5EF4-FFF2-40B4-BE49-F238E27FC236}">
                  <a16:creationId xmlns:a16="http://schemas.microsoft.com/office/drawing/2014/main" id="{265F8C4F-ECB5-4A2B-9023-37F858686D83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199" name="Shape 135">
              <a:extLst>
                <a:ext uri="{FF2B5EF4-FFF2-40B4-BE49-F238E27FC236}">
                  <a16:creationId xmlns:a16="http://schemas.microsoft.com/office/drawing/2014/main" id="{5487F092-87D9-426F-9D07-A0CC35EB4B12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25</xdr:row>
      <xdr:rowOff>9525</xdr:rowOff>
    </xdr:from>
    <xdr:ext cx="1943100" cy="133350"/>
    <xdr:grpSp>
      <xdr:nvGrpSpPr>
        <xdr:cNvPr id="200" name="Shape 2">
          <a:extLst>
            <a:ext uri="{FF2B5EF4-FFF2-40B4-BE49-F238E27FC236}">
              <a16:creationId xmlns:a16="http://schemas.microsoft.com/office/drawing/2014/main" id="{AD2E5E4D-5063-440E-9463-F491CDE6090C}"/>
            </a:ext>
          </a:extLst>
        </xdr:cNvPr>
        <xdr:cNvGrpSpPr/>
      </xdr:nvGrpSpPr>
      <xdr:grpSpPr>
        <a:xfrm>
          <a:off x="2305050" y="5010150"/>
          <a:ext cx="1943100" cy="133350"/>
          <a:chOff x="4374450" y="3713325"/>
          <a:chExt cx="1943100" cy="133350"/>
        </a:xfrm>
      </xdr:grpSpPr>
      <xdr:grpSp>
        <xdr:nvGrpSpPr>
          <xdr:cNvPr id="201" name="Shape 136">
            <a:extLst>
              <a:ext uri="{FF2B5EF4-FFF2-40B4-BE49-F238E27FC236}">
                <a16:creationId xmlns:a16="http://schemas.microsoft.com/office/drawing/2014/main" id="{25C71758-6724-4B68-AAB6-A4F4FD7A9E56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02" name="Shape 4">
              <a:extLst>
                <a:ext uri="{FF2B5EF4-FFF2-40B4-BE49-F238E27FC236}">
                  <a16:creationId xmlns:a16="http://schemas.microsoft.com/office/drawing/2014/main" id="{473FFDCF-E922-4E12-AFF4-C319F4554E0F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3" name="Shape 137">
              <a:extLst>
                <a:ext uri="{FF2B5EF4-FFF2-40B4-BE49-F238E27FC236}">
                  <a16:creationId xmlns:a16="http://schemas.microsoft.com/office/drawing/2014/main" id="{DC813993-DBCF-4A69-B2D8-CA8DD52024CB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04" name="Shape 138">
              <a:extLst>
                <a:ext uri="{FF2B5EF4-FFF2-40B4-BE49-F238E27FC236}">
                  <a16:creationId xmlns:a16="http://schemas.microsoft.com/office/drawing/2014/main" id="{608FD319-076E-4A06-B731-51B3D8A0360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05" name="Shape 139">
              <a:extLst>
                <a:ext uri="{FF2B5EF4-FFF2-40B4-BE49-F238E27FC236}">
                  <a16:creationId xmlns:a16="http://schemas.microsoft.com/office/drawing/2014/main" id="{0A800F08-C21C-40B8-8D52-B848DD9E3807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27</xdr:row>
      <xdr:rowOff>9525</xdr:rowOff>
    </xdr:from>
    <xdr:ext cx="1943100" cy="133350"/>
    <xdr:grpSp>
      <xdr:nvGrpSpPr>
        <xdr:cNvPr id="206" name="Shape 2">
          <a:extLst>
            <a:ext uri="{FF2B5EF4-FFF2-40B4-BE49-F238E27FC236}">
              <a16:creationId xmlns:a16="http://schemas.microsoft.com/office/drawing/2014/main" id="{B4EE6D5F-8888-467E-B9C8-58427760B01D}"/>
            </a:ext>
          </a:extLst>
        </xdr:cNvPr>
        <xdr:cNvGrpSpPr/>
      </xdr:nvGrpSpPr>
      <xdr:grpSpPr>
        <a:xfrm>
          <a:off x="2305050" y="5422900"/>
          <a:ext cx="1943100" cy="133350"/>
          <a:chOff x="4374450" y="3713325"/>
          <a:chExt cx="1943100" cy="133350"/>
        </a:xfrm>
      </xdr:grpSpPr>
      <xdr:grpSp>
        <xdr:nvGrpSpPr>
          <xdr:cNvPr id="207" name="Shape 140">
            <a:extLst>
              <a:ext uri="{FF2B5EF4-FFF2-40B4-BE49-F238E27FC236}">
                <a16:creationId xmlns:a16="http://schemas.microsoft.com/office/drawing/2014/main" id="{4A7EA4B5-F8C3-4D90-9458-09BA3549436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08" name="Shape 4">
              <a:extLst>
                <a:ext uri="{FF2B5EF4-FFF2-40B4-BE49-F238E27FC236}">
                  <a16:creationId xmlns:a16="http://schemas.microsoft.com/office/drawing/2014/main" id="{984D9B4F-7734-439F-A613-97B88C6FDF6B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9" name="Shape 141">
              <a:extLst>
                <a:ext uri="{FF2B5EF4-FFF2-40B4-BE49-F238E27FC236}">
                  <a16:creationId xmlns:a16="http://schemas.microsoft.com/office/drawing/2014/main" id="{6993FD6E-EC43-4F18-B301-8C792F304D2B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10" name="Shape 142">
              <a:extLst>
                <a:ext uri="{FF2B5EF4-FFF2-40B4-BE49-F238E27FC236}">
                  <a16:creationId xmlns:a16="http://schemas.microsoft.com/office/drawing/2014/main" id="{AD4DDEA9-7C0F-42A2-8AE9-7060F6E33649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11" name="Shape 143">
              <a:extLst>
                <a:ext uri="{FF2B5EF4-FFF2-40B4-BE49-F238E27FC236}">
                  <a16:creationId xmlns:a16="http://schemas.microsoft.com/office/drawing/2014/main" id="{22775119-F4E3-4E42-87BB-23827560BB56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29</xdr:row>
      <xdr:rowOff>9525</xdr:rowOff>
    </xdr:from>
    <xdr:ext cx="1943100" cy="133350"/>
    <xdr:grpSp>
      <xdr:nvGrpSpPr>
        <xdr:cNvPr id="212" name="Shape 2">
          <a:extLst>
            <a:ext uri="{FF2B5EF4-FFF2-40B4-BE49-F238E27FC236}">
              <a16:creationId xmlns:a16="http://schemas.microsoft.com/office/drawing/2014/main" id="{E5C00C70-EAB0-46D2-A8CC-92DE02152616}"/>
            </a:ext>
          </a:extLst>
        </xdr:cNvPr>
        <xdr:cNvGrpSpPr/>
      </xdr:nvGrpSpPr>
      <xdr:grpSpPr>
        <a:xfrm>
          <a:off x="2305050" y="5835650"/>
          <a:ext cx="1943100" cy="133350"/>
          <a:chOff x="4374450" y="3713325"/>
          <a:chExt cx="1943100" cy="133350"/>
        </a:xfrm>
      </xdr:grpSpPr>
      <xdr:grpSp>
        <xdr:nvGrpSpPr>
          <xdr:cNvPr id="213" name="Shape 144">
            <a:extLst>
              <a:ext uri="{FF2B5EF4-FFF2-40B4-BE49-F238E27FC236}">
                <a16:creationId xmlns:a16="http://schemas.microsoft.com/office/drawing/2014/main" id="{4B94450B-6685-40A0-B874-336103955912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14" name="Shape 4">
              <a:extLst>
                <a:ext uri="{FF2B5EF4-FFF2-40B4-BE49-F238E27FC236}">
                  <a16:creationId xmlns:a16="http://schemas.microsoft.com/office/drawing/2014/main" id="{AED9B023-FCB9-4135-A2E8-545991CB688E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15" name="Shape 145">
              <a:extLst>
                <a:ext uri="{FF2B5EF4-FFF2-40B4-BE49-F238E27FC236}">
                  <a16:creationId xmlns:a16="http://schemas.microsoft.com/office/drawing/2014/main" id="{E0A52036-153B-411A-BF61-9C2A4C9A7C27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16" name="Shape 146">
              <a:extLst>
                <a:ext uri="{FF2B5EF4-FFF2-40B4-BE49-F238E27FC236}">
                  <a16:creationId xmlns:a16="http://schemas.microsoft.com/office/drawing/2014/main" id="{0CD3FEB1-0A75-4E3B-8849-52E3B243CE57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17" name="Shape 147">
              <a:extLst>
                <a:ext uri="{FF2B5EF4-FFF2-40B4-BE49-F238E27FC236}">
                  <a16:creationId xmlns:a16="http://schemas.microsoft.com/office/drawing/2014/main" id="{C3633E78-B139-40CC-AB41-4AD0CFCA84F2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31</xdr:row>
      <xdr:rowOff>9525</xdr:rowOff>
    </xdr:from>
    <xdr:ext cx="1943100" cy="133350"/>
    <xdr:grpSp>
      <xdr:nvGrpSpPr>
        <xdr:cNvPr id="218" name="Shape 2">
          <a:extLst>
            <a:ext uri="{FF2B5EF4-FFF2-40B4-BE49-F238E27FC236}">
              <a16:creationId xmlns:a16="http://schemas.microsoft.com/office/drawing/2014/main" id="{9BFFDD01-A05A-4D04-BBBF-C3A21FDBA61B}"/>
            </a:ext>
          </a:extLst>
        </xdr:cNvPr>
        <xdr:cNvGrpSpPr/>
      </xdr:nvGrpSpPr>
      <xdr:grpSpPr>
        <a:xfrm>
          <a:off x="2305050" y="6248400"/>
          <a:ext cx="1943100" cy="133350"/>
          <a:chOff x="4374450" y="3713325"/>
          <a:chExt cx="1943100" cy="133350"/>
        </a:xfrm>
      </xdr:grpSpPr>
      <xdr:grpSp>
        <xdr:nvGrpSpPr>
          <xdr:cNvPr id="219" name="Shape 148">
            <a:extLst>
              <a:ext uri="{FF2B5EF4-FFF2-40B4-BE49-F238E27FC236}">
                <a16:creationId xmlns:a16="http://schemas.microsoft.com/office/drawing/2014/main" id="{C380A430-7B3F-48CC-89EE-C23710594415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20" name="Shape 4">
              <a:extLst>
                <a:ext uri="{FF2B5EF4-FFF2-40B4-BE49-F238E27FC236}">
                  <a16:creationId xmlns:a16="http://schemas.microsoft.com/office/drawing/2014/main" id="{80D90BE9-F6A1-4E9E-B925-C3438EA5F691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21" name="Shape 149">
              <a:extLst>
                <a:ext uri="{FF2B5EF4-FFF2-40B4-BE49-F238E27FC236}">
                  <a16:creationId xmlns:a16="http://schemas.microsoft.com/office/drawing/2014/main" id="{6FC3A119-E3DE-48B3-B84B-C9020D3B9981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2" name="Shape 150">
              <a:extLst>
                <a:ext uri="{FF2B5EF4-FFF2-40B4-BE49-F238E27FC236}">
                  <a16:creationId xmlns:a16="http://schemas.microsoft.com/office/drawing/2014/main" id="{ED33934B-C159-4264-9069-9A78C13BB71E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3" name="Shape 151">
              <a:extLst>
                <a:ext uri="{FF2B5EF4-FFF2-40B4-BE49-F238E27FC236}">
                  <a16:creationId xmlns:a16="http://schemas.microsoft.com/office/drawing/2014/main" id="{60BFC183-24E6-4175-8081-E6EFF543C534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33</xdr:row>
      <xdr:rowOff>9525</xdr:rowOff>
    </xdr:from>
    <xdr:ext cx="1943100" cy="133350"/>
    <xdr:grpSp>
      <xdr:nvGrpSpPr>
        <xdr:cNvPr id="224" name="Shape 2">
          <a:extLst>
            <a:ext uri="{FF2B5EF4-FFF2-40B4-BE49-F238E27FC236}">
              <a16:creationId xmlns:a16="http://schemas.microsoft.com/office/drawing/2014/main" id="{A1CFF603-C885-44FD-B5B6-BB86139FA96A}"/>
            </a:ext>
          </a:extLst>
        </xdr:cNvPr>
        <xdr:cNvGrpSpPr/>
      </xdr:nvGrpSpPr>
      <xdr:grpSpPr>
        <a:xfrm>
          <a:off x="2305050" y="6661150"/>
          <a:ext cx="1943100" cy="133350"/>
          <a:chOff x="4374450" y="3713325"/>
          <a:chExt cx="1943100" cy="133350"/>
        </a:xfrm>
      </xdr:grpSpPr>
      <xdr:grpSp>
        <xdr:nvGrpSpPr>
          <xdr:cNvPr id="225" name="Shape 152">
            <a:extLst>
              <a:ext uri="{FF2B5EF4-FFF2-40B4-BE49-F238E27FC236}">
                <a16:creationId xmlns:a16="http://schemas.microsoft.com/office/drawing/2014/main" id="{B58DF560-E915-411E-8DAD-6239554254B4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26" name="Shape 4">
              <a:extLst>
                <a:ext uri="{FF2B5EF4-FFF2-40B4-BE49-F238E27FC236}">
                  <a16:creationId xmlns:a16="http://schemas.microsoft.com/office/drawing/2014/main" id="{67C8E567-CBE8-4034-B46B-C20056D4A79C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27" name="Shape 153">
              <a:extLst>
                <a:ext uri="{FF2B5EF4-FFF2-40B4-BE49-F238E27FC236}">
                  <a16:creationId xmlns:a16="http://schemas.microsoft.com/office/drawing/2014/main" id="{69587B75-B539-4314-98B4-CC3B7BC16204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8" name="Shape 154">
              <a:extLst>
                <a:ext uri="{FF2B5EF4-FFF2-40B4-BE49-F238E27FC236}">
                  <a16:creationId xmlns:a16="http://schemas.microsoft.com/office/drawing/2014/main" id="{D6109700-359D-4742-95D0-7EE190D870F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29" name="Shape 155">
              <a:extLst>
                <a:ext uri="{FF2B5EF4-FFF2-40B4-BE49-F238E27FC236}">
                  <a16:creationId xmlns:a16="http://schemas.microsoft.com/office/drawing/2014/main" id="{DE72B3D9-9649-488E-A3A8-8CC0570C1F9D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35</xdr:row>
      <xdr:rowOff>9525</xdr:rowOff>
    </xdr:from>
    <xdr:ext cx="1943100" cy="133350"/>
    <xdr:grpSp>
      <xdr:nvGrpSpPr>
        <xdr:cNvPr id="230" name="Shape 2">
          <a:extLst>
            <a:ext uri="{FF2B5EF4-FFF2-40B4-BE49-F238E27FC236}">
              <a16:creationId xmlns:a16="http://schemas.microsoft.com/office/drawing/2014/main" id="{D1124742-935E-4EEB-842D-7341F6D3D291}"/>
            </a:ext>
          </a:extLst>
        </xdr:cNvPr>
        <xdr:cNvGrpSpPr/>
      </xdr:nvGrpSpPr>
      <xdr:grpSpPr>
        <a:xfrm>
          <a:off x="2305050" y="7073900"/>
          <a:ext cx="1943100" cy="133350"/>
          <a:chOff x="4374450" y="3713325"/>
          <a:chExt cx="1943100" cy="133350"/>
        </a:xfrm>
      </xdr:grpSpPr>
      <xdr:grpSp>
        <xdr:nvGrpSpPr>
          <xdr:cNvPr id="231" name="Shape 156">
            <a:extLst>
              <a:ext uri="{FF2B5EF4-FFF2-40B4-BE49-F238E27FC236}">
                <a16:creationId xmlns:a16="http://schemas.microsoft.com/office/drawing/2014/main" id="{F893761A-4E88-4904-BEEC-33F2F8ED0189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32" name="Shape 4">
              <a:extLst>
                <a:ext uri="{FF2B5EF4-FFF2-40B4-BE49-F238E27FC236}">
                  <a16:creationId xmlns:a16="http://schemas.microsoft.com/office/drawing/2014/main" id="{5901B5FC-419F-4FEA-9091-F16AC1F1A1D3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33" name="Shape 157">
              <a:extLst>
                <a:ext uri="{FF2B5EF4-FFF2-40B4-BE49-F238E27FC236}">
                  <a16:creationId xmlns:a16="http://schemas.microsoft.com/office/drawing/2014/main" id="{FE888769-1A80-4FAD-9296-2AC116F3E8F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34" name="Shape 158">
              <a:extLst>
                <a:ext uri="{FF2B5EF4-FFF2-40B4-BE49-F238E27FC236}">
                  <a16:creationId xmlns:a16="http://schemas.microsoft.com/office/drawing/2014/main" id="{8DB06324-3474-4B09-9C11-73869032BA52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35" name="Shape 159">
              <a:extLst>
                <a:ext uri="{FF2B5EF4-FFF2-40B4-BE49-F238E27FC236}">
                  <a16:creationId xmlns:a16="http://schemas.microsoft.com/office/drawing/2014/main" id="{66C666C1-539E-4E25-9E0F-40F0F771659A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37</xdr:row>
      <xdr:rowOff>9525</xdr:rowOff>
    </xdr:from>
    <xdr:ext cx="1943100" cy="133350"/>
    <xdr:grpSp>
      <xdr:nvGrpSpPr>
        <xdr:cNvPr id="236" name="Shape 2">
          <a:extLst>
            <a:ext uri="{FF2B5EF4-FFF2-40B4-BE49-F238E27FC236}">
              <a16:creationId xmlns:a16="http://schemas.microsoft.com/office/drawing/2014/main" id="{F6C98CA5-A549-4B36-BCDD-DC5E8345CDB6}"/>
            </a:ext>
          </a:extLst>
        </xdr:cNvPr>
        <xdr:cNvGrpSpPr/>
      </xdr:nvGrpSpPr>
      <xdr:grpSpPr>
        <a:xfrm>
          <a:off x="2305050" y="7486650"/>
          <a:ext cx="1943100" cy="133350"/>
          <a:chOff x="4374450" y="3713325"/>
          <a:chExt cx="1943100" cy="133350"/>
        </a:xfrm>
      </xdr:grpSpPr>
      <xdr:grpSp>
        <xdr:nvGrpSpPr>
          <xdr:cNvPr id="237" name="Shape 160">
            <a:extLst>
              <a:ext uri="{FF2B5EF4-FFF2-40B4-BE49-F238E27FC236}">
                <a16:creationId xmlns:a16="http://schemas.microsoft.com/office/drawing/2014/main" id="{ADF881FB-5382-4C2D-9F1C-A1B3C08C1CE9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38" name="Shape 4">
              <a:extLst>
                <a:ext uri="{FF2B5EF4-FFF2-40B4-BE49-F238E27FC236}">
                  <a16:creationId xmlns:a16="http://schemas.microsoft.com/office/drawing/2014/main" id="{E7AF13ED-4107-4036-BF46-9F95BCF7A2D2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39" name="Shape 161">
              <a:extLst>
                <a:ext uri="{FF2B5EF4-FFF2-40B4-BE49-F238E27FC236}">
                  <a16:creationId xmlns:a16="http://schemas.microsoft.com/office/drawing/2014/main" id="{27C661B4-5EEA-4B22-A99B-EDC70DF6C482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0" name="Shape 162">
              <a:extLst>
                <a:ext uri="{FF2B5EF4-FFF2-40B4-BE49-F238E27FC236}">
                  <a16:creationId xmlns:a16="http://schemas.microsoft.com/office/drawing/2014/main" id="{296528C7-2E9B-4083-831A-B9DA7E8028F7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1" name="Shape 163">
              <a:extLst>
                <a:ext uri="{FF2B5EF4-FFF2-40B4-BE49-F238E27FC236}">
                  <a16:creationId xmlns:a16="http://schemas.microsoft.com/office/drawing/2014/main" id="{6080D7C5-1294-4252-89DB-203138677A39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39</xdr:row>
      <xdr:rowOff>9525</xdr:rowOff>
    </xdr:from>
    <xdr:ext cx="1943100" cy="133350"/>
    <xdr:grpSp>
      <xdr:nvGrpSpPr>
        <xdr:cNvPr id="242" name="Shape 2">
          <a:extLst>
            <a:ext uri="{FF2B5EF4-FFF2-40B4-BE49-F238E27FC236}">
              <a16:creationId xmlns:a16="http://schemas.microsoft.com/office/drawing/2014/main" id="{B110A9E6-996A-41AF-9260-D98871F1990B}"/>
            </a:ext>
          </a:extLst>
        </xdr:cNvPr>
        <xdr:cNvGrpSpPr/>
      </xdr:nvGrpSpPr>
      <xdr:grpSpPr>
        <a:xfrm>
          <a:off x="2305050" y="7899400"/>
          <a:ext cx="1943100" cy="133350"/>
          <a:chOff x="4374450" y="3713325"/>
          <a:chExt cx="1943100" cy="133350"/>
        </a:xfrm>
      </xdr:grpSpPr>
      <xdr:grpSp>
        <xdr:nvGrpSpPr>
          <xdr:cNvPr id="243" name="Shape 164">
            <a:extLst>
              <a:ext uri="{FF2B5EF4-FFF2-40B4-BE49-F238E27FC236}">
                <a16:creationId xmlns:a16="http://schemas.microsoft.com/office/drawing/2014/main" id="{2FF5A6DF-DEAE-4A26-958A-134394F51909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44" name="Shape 4">
              <a:extLst>
                <a:ext uri="{FF2B5EF4-FFF2-40B4-BE49-F238E27FC236}">
                  <a16:creationId xmlns:a16="http://schemas.microsoft.com/office/drawing/2014/main" id="{20ACF6C1-CA72-4566-9CF4-31B0DE0ABC77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45" name="Shape 165">
              <a:extLst>
                <a:ext uri="{FF2B5EF4-FFF2-40B4-BE49-F238E27FC236}">
                  <a16:creationId xmlns:a16="http://schemas.microsoft.com/office/drawing/2014/main" id="{3101FE43-F1A6-4960-82F0-3F5CBF5FA5D1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6" name="Shape 166">
              <a:extLst>
                <a:ext uri="{FF2B5EF4-FFF2-40B4-BE49-F238E27FC236}">
                  <a16:creationId xmlns:a16="http://schemas.microsoft.com/office/drawing/2014/main" id="{E4F677D9-E152-4C49-8085-C50859701165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47" name="Shape 167">
              <a:extLst>
                <a:ext uri="{FF2B5EF4-FFF2-40B4-BE49-F238E27FC236}">
                  <a16:creationId xmlns:a16="http://schemas.microsoft.com/office/drawing/2014/main" id="{354874AD-643D-4E2A-BE15-BF2C5341FBC3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41</xdr:row>
      <xdr:rowOff>9525</xdr:rowOff>
    </xdr:from>
    <xdr:ext cx="1943100" cy="133350"/>
    <xdr:grpSp>
      <xdr:nvGrpSpPr>
        <xdr:cNvPr id="248" name="Shape 2">
          <a:extLst>
            <a:ext uri="{FF2B5EF4-FFF2-40B4-BE49-F238E27FC236}">
              <a16:creationId xmlns:a16="http://schemas.microsoft.com/office/drawing/2014/main" id="{D57ACE4C-7C4C-4DAB-A511-48B2CCDC7F88}"/>
            </a:ext>
          </a:extLst>
        </xdr:cNvPr>
        <xdr:cNvGrpSpPr/>
      </xdr:nvGrpSpPr>
      <xdr:grpSpPr>
        <a:xfrm>
          <a:off x="2305050" y="8312150"/>
          <a:ext cx="1943100" cy="133350"/>
          <a:chOff x="4374450" y="3713325"/>
          <a:chExt cx="1943100" cy="133350"/>
        </a:xfrm>
      </xdr:grpSpPr>
      <xdr:grpSp>
        <xdr:nvGrpSpPr>
          <xdr:cNvPr id="249" name="Shape 168">
            <a:extLst>
              <a:ext uri="{FF2B5EF4-FFF2-40B4-BE49-F238E27FC236}">
                <a16:creationId xmlns:a16="http://schemas.microsoft.com/office/drawing/2014/main" id="{55DF0AAC-559E-42A8-A588-191EACC4021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50" name="Shape 4">
              <a:extLst>
                <a:ext uri="{FF2B5EF4-FFF2-40B4-BE49-F238E27FC236}">
                  <a16:creationId xmlns:a16="http://schemas.microsoft.com/office/drawing/2014/main" id="{D2AFEC75-E219-4DF1-8247-EBC9B74CFDCC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51" name="Shape 169">
              <a:extLst>
                <a:ext uri="{FF2B5EF4-FFF2-40B4-BE49-F238E27FC236}">
                  <a16:creationId xmlns:a16="http://schemas.microsoft.com/office/drawing/2014/main" id="{64CDF072-EE86-4D1E-B644-6B33866D2CE7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2" name="Shape 170">
              <a:extLst>
                <a:ext uri="{FF2B5EF4-FFF2-40B4-BE49-F238E27FC236}">
                  <a16:creationId xmlns:a16="http://schemas.microsoft.com/office/drawing/2014/main" id="{B9646D5B-852A-4F87-9505-23CF43868571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3" name="Shape 171">
              <a:extLst>
                <a:ext uri="{FF2B5EF4-FFF2-40B4-BE49-F238E27FC236}">
                  <a16:creationId xmlns:a16="http://schemas.microsoft.com/office/drawing/2014/main" id="{C25E297E-38E2-4F5F-AD58-512DBDC95CC9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21</xdr:row>
      <xdr:rowOff>9525</xdr:rowOff>
    </xdr:from>
    <xdr:ext cx="1943100" cy="133350"/>
    <xdr:grpSp>
      <xdr:nvGrpSpPr>
        <xdr:cNvPr id="356" name="Shape 2">
          <a:extLst>
            <a:ext uri="{FF2B5EF4-FFF2-40B4-BE49-F238E27FC236}">
              <a16:creationId xmlns:a16="http://schemas.microsoft.com/office/drawing/2014/main" id="{6B6ED159-E21F-4D03-8972-9A9E71E2EE4B}"/>
            </a:ext>
          </a:extLst>
        </xdr:cNvPr>
        <xdr:cNvGrpSpPr/>
      </xdr:nvGrpSpPr>
      <xdr:grpSpPr>
        <a:xfrm>
          <a:off x="2305050" y="4184650"/>
          <a:ext cx="1943100" cy="133350"/>
          <a:chOff x="4374450" y="3713325"/>
          <a:chExt cx="1943100" cy="133350"/>
        </a:xfrm>
      </xdr:grpSpPr>
      <xdr:grpSp>
        <xdr:nvGrpSpPr>
          <xdr:cNvPr id="357" name="Shape 240">
            <a:extLst>
              <a:ext uri="{FF2B5EF4-FFF2-40B4-BE49-F238E27FC236}">
                <a16:creationId xmlns:a16="http://schemas.microsoft.com/office/drawing/2014/main" id="{31E52D4E-FFC0-40E9-AB04-C21312CBD047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58" name="Shape 4">
              <a:extLst>
                <a:ext uri="{FF2B5EF4-FFF2-40B4-BE49-F238E27FC236}">
                  <a16:creationId xmlns:a16="http://schemas.microsoft.com/office/drawing/2014/main" id="{7D7BA7F6-F790-4D2E-9CD8-95D014C78AB2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59" name="Shape 241">
              <a:extLst>
                <a:ext uri="{FF2B5EF4-FFF2-40B4-BE49-F238E27FC236}">
                  <a16:creationId xmlns:a16="http://schemas.microsoft.com/office/drawing/2014/main" id="{CE0871FC-1D70-4A45-8C4B-D9EE7FE170A9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0" name="Shape 242">
              <a:extLst>
                <a:ext uri="{FF2B5EF4-FFF2-40B4-BE49-F238E27FC236}">
                  <a16:creationId xmlns:a16="http://schemas.microsoft.com/office/drawing/2014/main" id="{F1B28F45-D0A3-428E-A1D9-2D5B590ADE74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1" name="Shape 243">
              <a:extLst>
                <a:ext uri="{FF2B5EF4-FFF2-40B4-BE49-F238E27FC236}">
                  <a16:creationId xmlns:a16="http://schemas.microsoft.com/office/drawing/2014/main" id="{E683D32B-E6A8-4FD3-A2F4-4C4F4F2D67B6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374" name="Shape 2">
          <a:extLst>
            <a:ext uri="{FF2B5EF4-FFF2-40B4-BE49-F238E27FC236}">
              <a16:creationId xmlns:a16="http://schemas.microsoft.com/office/drawing/2014/main" id="{67E0289E-BBAA-4916-89FA-EECB9B468117}"/>
            </a:ext>
          </a:extLst>
        </xdr:cNvPr>
        <xdr:cNvGrpSpPr/>
      </xdr:nvGrpSpPr>
      <xdr:grpSpPr>
        <a:xfrm>
          <a:off x="2343150" y="1727200"/>
          <a:ext cx="1943100" cy="133350"/>
          <a:chOff x="4374450" y="3713325"/>
          <a:chExt cx="1943100" cy="133350"/>
        </a:xfrm>
      </xdr:grpSpPr>
      <xdr:grpSp>
        <xdr:nvGrpSpPr>
          <xdr:cNvPr id="375" name="Shape 252">
            <a:extLst>
              <a:ext uri="{FF2B5EF4-FFF2-40B4-BE49-F238E27FC236}">
                <a16:creationId xmlns:a16="http://schemas.microsoft.com/office/drawing/2014/main" id="{0C75FFDC-D4CA-4F95-97C6-3F6E391FEA71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76" name="Shape 4">
              <a:extLst>
                <a:ext uri="{FF2B5EF4-FFF2-40B4-BE49-F238E27FC236}">
                  <a16:creationId xmlns:a16="http://schemas.microsoft.com/office/drawing/2014/main" id="{6257346F-955E-4A7D-8A0F-2180819E93DF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77" name="Shape 253">
              <a:extLst>
                <a:ext uri="{FF2B5EF4-FFF2-40B4-BE49-F238E27FC236}">
                  <a16:creationId xmlns:a16="http://schemas.microsoft.com/office/drawing/2014/main" id="{E9D7449A-61A4-4E7F-A218-A1CD7A39CDC3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8" name="Shape 254">
              <a:extLst>
                <a:ext uri="{FF2B5EF4-FFF2-40B4-BE49-F238E27FC236}">
                  <a16:creationId xmlns:a16="http://schemas.microsoft.com/office/drawing/2014/main" id="{5558CB88-9858-40CE-BF6E-E1FFAC1B172E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9" name="Shape 255">
              <a:extLst>
                <a:ext uri="{FF2B5EF4-FFF2-40B4-BE49-F238E27FC236}">
                  <a16:creationId xmlns:a16="http://schemas.microsoft.com/office/drawing/2014/main" id="{012C1E3D-1625-481D-BE14-93A054E0D1AA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45</xdr:row>
      <xdr:rowOff>9525</xdr:rowOff>
    </xdr:from>
    <xdr:ext cx="1943100" cy="133350"/>
    <xdr:grpSp>
      <xdr:nvGrpSpPr>
        <xdr:cNvPr id="386" name="Shape 2">
          <a:extLst>
            <a:ext uri="{FF2B5EF4-FFF2-40B4-BE49-F238E27FC236}">
              <a16:creationId xmlns:a16="http://schemas.microsoft.com/office/drawing/2014/main" id="{13AEE34D-0C21-4DE7-A7D5-969E830E449B}"/>
            </a:ext>
          </a:extLst>
        </xdr:cNvPr>
        <xdr:cNvGrpSpPr/>
      </xdr:nvGrpSpPr>
      <xdr:grpSpPr>
        <a:xfrm>
          <a:off x="2305050" y="9121775"/>
          <a:ext cx="1943100" cy="133350"/>
          <a:chOff x="4374450" y="3713325"/>
          <a:chExt cx="1943100" cy="133350"/>
        </a:xfrm>
      </xdr:grpSpPr>
      <xdr:grpSp>
        <xdr:nvGrpSpPr>
          <xdr:cNvPr id="387" name="Shape 292">
            <a:extLst>
              <a:ext uri="{FF2B5EF4-FFF2-40B4-BE49-F238E27FC236}">
                <a16:creationId xmlns:a16="http://schemas.microsoft.com/office/drawing/2014/main" id="{FEBA0359-DFB3-4F1B-A229-63DDA114E793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88" name="Shape 4">
              <a:extLst>
                <a:ext uri="{FF2B5EF4-FFF2-40B4-BE49-F238E27FC236}">
                  <a16:creationId xmlns:a16="http://schemas.microsoft.com/office/drawing/2014/main" id="{B61586EB-5E92-4DC8-9299-B160A1E34DBF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89" name="Shape 293">
              <a:extLst>
                <a:ext uri="{FF2B5EF4-FFF2-40B4-BE49-F238E27FC236}">
                  <a16:creationId xmlns:a16="http://schemas.microsoft.com/office/drawing/2014/main" id="{C999F110-3A2F-4391-B1F7-1C70DE6FF32E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0" name="Shape 294">
              <a:extLst>
                <a:ext uri="{FF2B5EF4-FFF2-40B4-BE49-F238E27FC236}">
                  <a16:creationId xmlns:a16="http://schemas.microsoft.com/office/drawing/2014/main" id="{7DA9E6AE-5B99-479C-8483-781F926E97BC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1" name="Shape 295">
              <a:extLst>
                <a:ext uri="{FF2B5EF4-FFF2-40B4-BE49-F238E27FC236}">
                  <a16:creationId xmlns:a16="http://schemas.microsoft.com/office/drawing/2014/main" id="{214F7CB4-2111-475B-8F65-0E1BBFD6DA64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47</xdr:row>
      <xdr:rowOff>9525</xdr:rowOff>
    </xdr:from>
    <xdr:ext cx="1943100" cy="133350"/>
    <xdr:grpSp>
      <xdr:nvGrpSpPr>
        <xdr:cNvPr id="392" name="Shape 2">
          <a:extLst>
            <a:ext uri="{FF2B5EF4-FFF2-40B4-BE49-F238E27FC236}">
              <a16:creationId xmlns:a16="http://schemas.microsoft.com/office/drawing/2014/main" id="{7895C35C-83B1-4DD4-96E2-9A12FA67A801}"/>
            </a:ext>
          </a:extLst>
        </xdr:cNvPr>
        <xdr:cNvGrpSpPr/>
      </xdr:nvGrpSpPr>
      <xdr:grpSpPr>
        <a:xfrm>
          <a:off x="2305050" y="9534525"/>
          <a:ext cx="1943100" cy="133350"/>
          <a:chOff x="4374450" y="3713325"/>
          <a:chExt cx="1943100" cy="133350"/>
        </a:xfrm>
      </xdr:grpSpPr>
      <xdr:grpSp>
        <xdr:nvGrpSpPr>
          <xdr:cNvPr id="393" name="Shape 296">
            <a:extLst>
              <a:ext uri="{FF2B5EF4-FFF2-40B4-BE49-F238E27FC236}">
                <a16:creationId xmlns:a16="http://schemas.microsoft.com/office/drawing/2014/main" id="{F757CDB7-DFC0-4E44-8506-885593573E98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94" name="Shape 4">
              <a:extLst>
                <a:ext uri="{FF2B5EF4-FFF2-40B4-BE49-F238E27FC236}">
                  <a16:creationId xmlns:a16="http://schemas.microsoft.com/office/drawing/2014/main" id="{D1D1AC2D-3F15-4DD5-86F9-7CF075DA364F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95" name="Shape 297">
              <a:extLst>
                <a:ext uri="{FF2B5EF4-FFF2-40B4-BE49-F238E27FC236}">
                  <a16:creationId xmlns:a16="http://schemas.microsoft.com/office/drawing/2014/main" id="{53F2218F-D814-4460-A7A6-4E6C827D782E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6" name="Shape 298">
              <a:extLst>
                <a:ext uri="{FF2B5EF4-FFF2-40B4-BE49-F238E27FC236}">
                  <a16:creationId xmlns:a16="http://schemas.microsoft.com/office/drawing/2014/main" id="{0902524A-1217-4D3E-9BB6-E0E5482B0F81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7" name="Shape 299">
              <a:extLst>
                <a:ext uri="{FF2B5EF4-FFF2-40B4-BE49-F238E27FC236}">
                  <a16:creationId xmlns:a16="http://schemas.microsoft.com/office/drawing/2014/main" id="{E6069D18-DA0E-4857-BD83-5E22507A8F7E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49</xdr:row>
      <xdr:rowOff>9525</xdr:rowOff>
    </xdr:from>
    <xdr:ext cx="1943100" cy="133350"/>
    <xdr:grpSp>
      <xdr:nvGrpSpPr>
        <xdr:cNvPr id="398" name="Shape 2">
          <a:extLst>
            <a:ext uri="{FF2B5EF4-FFF2-40B4-BE49-F238E27FC236}">
              <a16:creationId xmlns:a16="http://schemas.microsoft.com/office/drawing/2014/main" id="{6D541642-F8BA-43AD-87D0-5C0342DF8CE6}"/>
            </a:ext>
          </a:extLst>
        </xdr:cNvPr>
        <xdr:cNvGrpSpPr/>
      </xdr:nvGrpSpPr>
      <xdr:grpSpPr>
        <a:xfrm>
          <a:off x="2305050" y="9947275"/>
          <a:ext cx="1943100" cy="133350"/>
          <a:chOff x="4374450" y="3713325"/>
          <a:chExt cx="1943100" cy="133350"/>
        </a:xfrm>
      </xdr:grpSpPr>
      <xdr:grpSp>
        <xdr:nvGrpSpPr>
          <xdr:cNvPr id="399" name="Shape 300">
            <a:extLst>
              <a:ext uri="{FF2B5EF4-FFF2-40B4-BE49-F238E27FC236}">
                <a16:creationId xmlns:a16="http://schemas.microsoft.com/office/drawing/2014/main" id="{9BA682B5-E3B8-4481-ACC2-E1D47C9CF291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00" name="Shape 4">
              <a:extLst>
                <a:ext uri="{FF2B5EF4-FFF2-40B4-BE49-F238E27FC236}">
                  <a16:creationId xmlns:a16="http://schemas.microsoft.com/office/drawing/2014/main" id="{DD9CED26-5870-4623-A306-CA10260D8F6E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01" name="Shape 301">
              <a:extLst>
                <a:ext uri="{FF2B5EF4-FFF2-40B4-BE49-F238E27FC236}">
                  <a16:creationId xmlns:a16="http://schemas.microsoft.com/office/drawing/2014/main" id="{74B43377-59BF-4BC4-B77A-898371697171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2" name="Shape 302">
              <a:extLst>
                <a:ext uri="{FF2B5EF4-FFF2-40B4-BE49-F238E27FC236}">
                  <a16:creationId xmlns:a16="http://schemas.microsoft.com/office/drawing/2014/main" id="{6AC0CE34-974E-489D-B3D2-F53CC1557E4F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3" name="Shape 303">
              <a:extLst>
                <a:ext uri="{FF2B5EF4-FFF2-40B4-BE49-F238E27FC236}">
                  <a16:creationId xmlns:a16="http://schemas.microsoft.com/office/drawing/2014/main" id="{B4474E1E-CE32-49CC-9A2A-D78B5993B26E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51</xdr:row>
      <xdr:rowOff>9525</xdr:rowOff>
    </xdr:from>
    <xdr:ext cx="1943100" cy="133350"/>
    <xdr:grpSp>
      <xdr:nvGrpSpPr>
        <xdr:cNvPr id="404" name="Shape 2">
          <a:extLst>
            <a:ext uri="{FF2B5EF4-FFF2-40B4-BE49-F238E27FC236}">
              <a16:creationId xmlns:a16="http://schemas.microsoft.com/office/drawing/2014/main" id="{0AD6E9F7-FFFF-4DA3-8524-1055EE377C1A}"/>
            </a:ext>
          </a:extLst>
        </xdr:cNvPr>
        <xdr:cNvGrpSpPr/>
      </xdr:nvGrpSpPr>
      <xdr:grpSpPr>
        <a:xfrm>
          <a:off x="2305050" y="10360025"/>
          <a:ext cx="1943100" cy="133350"/>
          <a:chOff x="4374450" y="3713325"/>
          <a:chExt cx="1943100" cy="133350"/>
        </a:xfrm>
      </xdr:grpSpPr>
      <xdr:grpSp>
        <xdr:nvGrpSpPr>
          <xdr:cNvPr id="405" name="Shape 304">
            <a:extLst>
              <a:ext uri="{FF2B5EF4-FFF2-40B4-BE49-F238E27FC236}">
                <a16:creationId xmlns:a16="http://schemas.microsoft.com/office/drawing/2014/main" id="{B0DEC31D-F192-41DB-9116-A1D61968B92C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06" name="Shape 4">
              <a:extLst>
                <a:ext uri="{FF2B5EF4-FFF2-40B4-BE49-F238E27FC236}">
                  <a16:creationId xmlns:a16="http://schemas.microsoft.com/office/drawing/2014/main" id="{D25AFF2B-B6FD-4589-AFB2-7F6FE59FA433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07" name="Shape 305">
              <a:extLst>
                <a:ext uri="{FF2B5EF4-FFF2-40B4-BE49-F238E27FC236}">
                  <a16:creationId xmlns:a16="http://schemas.microsoft.com/office/drawing/2014/main" id="{7EE5A3BF-D622-4DC5-BACB-3BFF1E00A74C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8" name="Shape 306">
              <a:extLst>
                <a:ext uri="{FF2B5EF4-FFF2-40B4-BE49-F238E27FC236}">
                  <a16:creationId xmlns:a16="http://schemas.microsoft.com/office/drawing/2014/main" id="{EE6C2A20-4853-4772-B4E3-3FA964708A8E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9" name="Shape 307">
              <a:extLst>
                <a:ext uri="{FF2B5EF4-FFF2-40B4-BE49-F238E27FC236}">
                  <a16:creationId xmlns:a16="http://schemas.microsoft.com/office/drawing/2014/main" id="{CBA43237-E2E4-47EE-A7F3-8893443EDBD1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43</xdr:row>
      <xdr:rowOff>28575</xdr:rowOff>
    </xdr:from>
    <xdr:ext cx="1943100" cy="133350"/>
    <xdr:grpSp>
      <xdr:nvGrpSpPr>
        <xdr:cNvPr id="410" name="Shape 2">
          <a:extLst>
            <a:ext uri="{FF2B5EF4-FFF2-40B4-BE49-F238E27FC236}">
              <a16:creationId xmlns:a16="http://schemas.microsoft.com/office/drawing/2014/main" id="{EC24CB3D-4064-4838-8CBC-829F24872D46}"/>
            </a:ext>
          </a:extLst>
        </xdr:cNvPr>
        <xdr:cNvGrpSpPr/>
      </xdr:nvGrpSpPr>
      <xdr:grpSpPr>
        <a:xfrm>
          <a:off x="2343150" y="8728075"/>
          <a:ext cx="1943100" cy="133350"/>
          <a:chOff x="4374450" y="3713325"/>
          <a:chExt cx="1943100" cy="133350"/>
        </a:xfrm>
      </xdr:grpSpPr>
      <xdr:grpSp>
        <xdr:nvGrpSpPr>
          <xdr:cNvPr id="411" name="Shape 332">
            <a:extLst>
              <a:ext uri="{FF2B5EF4-FFF2-40B4-BE49-F238E27FC236}">
                <a16:creationId xmlns:a16="http://schemas.microsoft.com/office/drawing/2014/main" id="{6CB1AA04-838E-4CE5-87BA-D668BEFED6AC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12" name="Shape 4">
              <a:extLst>
                <a:ext uri="{FF2B5EF4-FFF2-40B4-BE49-F238E27FC236}">
                  <a16:creationId xmlns:a16="http://schemas.microsoft.com/office/drawing/2014/main" id="{CDD5C1AA-D91F-44D1-B3BE-80E928A27A7C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13" name="Shape 333">
              <a:extLst>
                <a:ext uri="{FF2B5EF4-FFF2-40B4-BE49-F238E27FC236}">
                  <a16:creationId xmlns:a16="http://schemas.microsoft.com/office/drawing/2014/main" id="{20F21E67-C589-4254-9DCB-C8BE7114934D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4" name="Shape 334">
              <a:extLst>
                <a:ext uri="{FF2B5EF4-FFF2-40B4-BE49-F238E27FC236}">
                  <a16:creationId xmlns:a16="http://schemas.microsoft.com/office/drawing/2014/main" id="{168923F8-7E4B-489B-AC9C-20A9FACAB3E3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5" name="Shape 335">
              <a:extLst>
                <a:ext uri="{FF2B5EF4-FFF2-40B4-BE49-F238E27FC236}">
                  <a16:creationId xmlns:a16="http://schemas.microsoft.com/office/drawing/2014/main" id="{98584CE8-EFEB-45E5-8699-CC2779D92C78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53</xdr:row>
      <xdr:rowOff>9525</xdr:rowOff>
    </xdr:from>
    <xdr:ext cx="1943100" cy="133338"/>
    <xdr:sp macro="" textlink="">
      <xdr:nvSpPr>
        <xdr:cNvPr id="134" name="Shape 4">
          <a:extLst>
            <a:ext uri="{FF2B5EF4-FFF2-40B4-BE49-F238E27FC236}">
              <a16:creationId xmlns:a16="http://schemas.microsoft.com/office/drawing/2014/main" id="{E66D2DBC-979F-4D5F-8EBB-A3FA03BD088D}"/>
            </a:ext>
          </a:extLst>
        </xdr:cNvPr>
        <xdr:cNvSpPr/>
      </xdr:nvSpPr>
      <xdr:spPr>
        <a:xfrm>
          <a:off x="2305050" y="8839200"/>
          <a:ext cx="1943100" cy="133338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oneCellAnchor>
  <xdr:twoCellAnchor>
    <xdr:from>
      <xdr:col>3</xdr:col>
      <xdr:colOff>161925</xdr:colOff>
      <xdr:row>53</xdr:row>
      <xdr:rowOff>9525</xdr:rowOff>
    </xdr:from>
    <xdr:to>
      <xdr:col>5</xdr:col>
      <xdr:colOff>679702</xdr:colOff>
      <xdr:row>53</xdr:row>
      <xdr:rowOff>140576</xdr:rowOff>
    </xdr:to>
    <xdr:grpSp>
      <xdr:nvGrpSpPr>
        <xdr:cNvPr id="135" name="Grupo 134">
          <a:extLst>
            <a:ext uri="{FF2B5EF4-FFF2-40B4-BE49-F238E27FC236}">
              <a16:creationId xmlns:a16="http://schemas.microsoft.com/office/drawing/2014/main" id="{B0A9CDBA-32A2-4E72-8C38-FA11078D4BDA}"/>
            </a:ext>
          </a:extLst>
        </xdr:cNvPr>
        <xdr:cNvGrpSpPr/>
      </xdr:nvGrpSpPr>
      <xdr:grpSpPr>
        <a:xfrm>
          <a:off x="2305050" y="10772775"/>
          <a:ext cx="1946527" cy="131051"/>
          <a:chOff x="2299911" y="9541378"/>
          <a:chExt cx="1943100" cy="131051"/>
        </a:xfrm>
      </xdr:grpSpPr>
      <xdr:cxnSp macro="">
        <xdr:nvCxnSpPr>
          <xdr:cNvPr id="136" name="Shape 277">
            <a:extLst>
              <a:ext uri="{FF2B5EF4-FFF2-40B4-BE49-F238E27FC236}">
                <a16:creationId xmlns:a16="http://schemas.microsoft.com/office/drawing/2014/main" id="{D1A0C8A1-6F3E-4F38-B739-CF85B6F6DDD9}"/>
              </a:ext>
            </a:extLst>
          </xdr:cNvPr>
          <xdr:cNvCxnSpPr/>
        </xdr:nvCxnSpPr>
        <xdr:spPr>
          <a:xfrm>
            <a:off x="2299911" y="9541378"/>
            <a:ext cx="1943100" cy="0"/>
          </a:xfrm>
          <a:prstGeom prst="straightConnector1">
            <a:avLst/>
          </a:prstGeom>
          <a:noFill/>
          <a:ln w="9525" cap="flat" cmpd="sng">
            <a:solidFill>
              <a:srgbClr val="FF0000"/>
            </a:solidFill>
            <a:prstDash val="solid"/>
            <a:miter lim="800000"/>
            <a:headEnd type="none" w="sm" len="sm"/>
            <a:tailEnd type="none" w="sm" len="sm"/>
          </a:ln>
        </xdr:spPr>
      </xdr:cxnSp>
      <xdr:cxnSp macro="">
        <xdr:nvCxnSpPr>
          <xdr:cNvPr id="137" name="Shape 279">
            <a:extLst>
              <a:ext uri="{FF2B5EF4-FFF2-40B4-BE49-F238E27FC236}">
                <a16:creationId xmlns:a16="http://schemas.microsoft.com/office/drawing/2014/main" id="{E7FDF8B4-E66F-4A9E-A004-AE971DE9785B}"/>
              </a:ext>
            </a:extLst>
          </xdr:cNvPr>
          <xdr:cNvCxnSpPr/>
        </xdr:nvCxnSpPr>
        <xdr:spPr>
          <a:xfrm>
            <a:off x="4240741" y="9543677"/>
            <a:ext cx="0" cy="128752"/>
          </a:xfrm>
          <a:prstGeom prst="straightConnector1">
            <a:avLst/>
          </a:prstGeom>
          <a:noFill/>
          <a:ln w="9525" cap="flat" cmpd="sng">
            <a:solidFill>
              <a:srgbClr val="FF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161925</xdr:colOff>
      <xdr:row>11</xdr:row>
      <xdr:rowOff>9525</xdr:rowOff>
    </xdr:from>
    <xdr:ext cx="1943100" cy="133350"/>
    <xdr:grpSp>
      <xdr:nvGrpSpPr>
        <xdr:cNvPr id="254" name="Shape 2">
          <a:extLst>
            <a:ext uri="{FF2B5EF4-FFF2-40B4-BE49-F238E27FC236}">
              <a16:creationId xmlns:a16="http://schemas.microsoft.com/office/drawing/2014/main" id="{E2B8393B-D074-4D1D-A4DA-A32CE45E983A}"/>
            </a:ext>
          </a:extLst>
        </xdr:cNvPr>
        <xdr:cNvGrpSpPr/>
      </xdr:nvGrpSpPr>
      <xdr:grpSpPr>
        <a:xfrm>
          <a:off x="2305050" y="2120900"/>
          <a:ext cx="1943100" cy="133350"/>
          <a:chOff x="4374450" y="3713325"/>
          <a:chExt cx="1943100" cy="133350"/>
        </a:xfrm>
      </xdr:grpSpPr>
      <xdr:grpSp>
        <xdr:nvGrpSpPr>
          <xdr:cNvPr id="255" name="Shape 172">
            <a:extLst>
              <a:ext uri="{FF2B5EF4-FFF2-40B4-BE49-F238E27FC236}">
                <a16:creationId xmlns:a16="http://schemas.microsoft.com/office/drawing/2014/main" id="{D6F5E91B-86CB-4380-842F-153C8E1EF814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56" name="Shape 4">
              <a:extLst>
                <a:ext uri="{FF2B5EF4-FFF2-40B4-BE49-F238E27FC236}">
                  <a16:creationId xmlns:a16="http://schemas.microsoft.com/office/drawing/2014/main" id="{DDF0CDAB-E82F-45C5-87FB-226BDA752561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57" name="Shape 173">
              <a:extLst>
                <a:ext uri="{FF2B5EF4-FFF2-40B4-BE49-F238E27FC236}">
                  <a16:creationId xmlns:a16="http://schemas.microsoft.com/office/drawing/2014/main" id="{FAD6AE4F-8429-4E9C-88E4-EDD3ADBFA69C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8" name="Shape 174">
              <a:extLst>
                <a:ext uri="{FF2B5EF4-FFF2-40B4-BE49-F238E27FC236}">
                  <a16:creationId xmlns:a16="http://schemas.microsoft.com/office/drawing/2014/main" id="{20D88FB4-3982-42F8-A013-A0C9C4A6935D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59" name="Shape 175">
              <a:extLst>
                <a:ext uri="{FF2B5EF4-FFF2-40B4-BE49-F238E27FC236}">
                  <a16:creationId xmlns:a16="http://schemas.microsoft.com/office/drawing/2014/main" id="{090CCA6B-A3B0-41AB-80D4-17FAB28DF9FE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13</xdr:row>
      <xdr:rowOff>9525</xdr:rowOff>
    </xdr:from>
    <xdr:ext cx="1943100" cy="133350"/>
    <xdr:grpSp>
      <xdr:nvGrpSpPr>
        <xdr:cNvPr id="260" name="Shape 2">
          <a:extLst>
            <a:ext uri="{FF2B5EF4-FFF2-40B4-BE49-F238E27FC236}">
              <a16:creationId xmlns:a16="http://schemas.microsoft.com/office/drawing/2014/main" id="{6BAA2B55-55AC-4EC3-B354-F3574C1E353F}"/>
            </a:ext>
          </a:extLst>
        </xdr:cNvPr>
        <xdr:cNvGrpSpPr/>
      </xdr:nvGrpSpPr>
      <xdr:grpSpPr>
        <a:xfrm>
          <a:off x="2305050" y="2533650"/>
          <a:ext cx="1943100" cy="133350"/>
          <a:chOff x="4374450" y="3713325"/>
          <a:chExt cx="1943100" cy="133350"/>
        </a:xfrm>
      </xdr:grpSpPr>
      <xdr:grpSp>
        <xdr:nvGrpSpPr>
          <xdr:cNvPr id="261" name="Shape 176">
            <a:extLst>
              <a:ext uri="{FF2B5EF4-FFF2-40B4-BE49-F238E27FC236}">
                <a16:creationId xmlns:a16="http://schemas.microsoft.com/office/drawing/2014/main" id="{31E44212-FECE-4D9C-A3C1-4008AAE5EBD5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62" name="Shape 4">
              <a:extLst>
                <a:ext uri="{FF2B5EF4-FFF2-40B4-BE49-F238E27FC236}">
                  <a16:creationId xmlns:a16="http://schemas.microsoft.com/office/drawing/2014/main" id="{6F2666BE-22C8-4D28-98F9-AF70D8BE1A82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63" name="Shape 177">
              <a:extLst>
                <a:ext uri="{FF2B5EF4-FFF2-40B4-BE49-F238E27FC236}">
                  <a16:creationId xmlns:a16="http://schemas.microsoft.com/office/drawing/2014/main" id="{A42FB4B3-3EF5-4BFC-9654-814A89E1602D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64" name="Shape 178">
              <a:extLst>
                <a:ext uri="{FF2B5EF4-FFF2-40B4-BE49-F238E27FC236}">
                  <a16:creationId xmlns:a16="http://schemas.microsoft.com/office/drawing/2014/main" id="{CD17B4D5-AD34-41B7-A7A6-E387F90622F2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65" name="Shape 179">
              <a:extLst>
                <a:ext uri="{FF2B5EF4-FFF2-40B4-BE49-F238E27FC236}">
                  <a16:creationId xmlns:a16="http://schemas.microsoft.com/office/drawing/2014/main" id="{2E46636D-C1FA-4300-BB13-E59862CC2589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15</xdr:row>
      <xdr:rowOff>9525</xdr:rowOff>
    </xdr:from>
    <xdr:ext cx="1943100" cy="133350"/>
    <xdr:grpSp>
      <xdr:nvGrpSpPr>
        <xdr:cNvPr id="266" name="Shape 2">
          <a:extLst>
            <a:ext uri="{FF2B5EF4-FFF2-40B4-BE49-F238E27FC236}">
              <a16:creationId xmlns:a16="http://schemas.microsoft.com/office/drawing/2014/main" id="{7E18428F-A618-4165-A4CF-0DF9BE700A17}"/>
            </a:ext>
          </a:extLst>
        </xdr:cNvPr>
        <xdr:cNvGrpSpPr/>
      </xdr:nvGrpSpPr>
      <xdr:grpSpPr>
        <a:xfrm>
          <a:off x="2305050" y="2946400"/>
          <a:ext cx="1943100" cy="133350"/>
          <a:chOff x="4374450" y="3713325"/>
          <a:chExt cx="1943100" cy="133350"/>
        </a:xfrm>
      </xdr:grpSpPr>
      <xdr:grpSp>
        <xdr:nvGrpSpPr>
          <xdr:cNvPr id="267" name="Shape 180">
            <a:extLst>
              <a:ext uri="{FF2B5EF4-FFF2-40B4-BE49-F238E27FC236}">
                <a16:creationId xmlns:a16="http://schemas.microsoft.com/office/drawing/2014/main" id="{CC97F03C-CF7D-46DC-9F70-EC59DDFC7DF9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68" name="Shape 4">
              <a:extLst>
                <a:ext uri="{FF2B5EF4-FFF2-40B4-BE49-F238E27FC236}">
                  <a16:creationId xmlns:a16="http://schemas.microsoft.com/office/drawing/2014/main" id="{C6982A86-93B2-4416-822A-E9A4F346C4BD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69" name="Shape 181">
              <a:extLst>
                <a:ext uri="{FF2B5EF4-FFF2-40B4-BE49-F238E27FC236}">
                  <a16:creationId xmlns:a16="http://schemas.microsoft.com/office/drawing/2014/main" id="{239F9BEF-0375-4CBA-8D58-3C997F24B3EE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0" name="Shape 182">
              <a:extLst>
                <a:ext uri="{FF2B5EF4-FFF2-40B4-BE49-F238E27FC236}">
                  <a16:creationId xmlns:a16="http://schemas.microsoft.com/office/drawing/2014/main" id="{2F443D41-269C-4303-A0B1-4880493DD96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1" name="Shape 183">
              <a:extLst>
                <a:ext uri="{FF2B5EF4-FFF2-40B4-BE49-F238E27FC236}">
                  <a16:creationId xmlns:a16="http://schemas.microsoft.com/office/drawing/2014/main" id="{410911EB-4BE6-4CB4-B651-7F84E7CA2454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17</xdr:row>
      <xdr:rowOff>9525</xdr:rowOff>
    </xdr:from>
    <xdr:ext cx="1943100" cy="133350"/>
    <xdr:grpSp>
      <xdr:nvGrpSpPr>
        <xdr:cNvPr id="272" name="Shape 2">
          <a:extLst>
            <a:ext uri="{FF2B5EF4-FFF2-40B4-BE49-F238E27FC236}">
              <a16:creationId xmlns:a16="http://schemas.microsoft.com/office/drawing/2014/main" id="{AD04DBFF-BCAA-4D0F-8D8A-637F7C1867E3}"/>
            </a:ext>
          </a:extLst>
        </xdr:cNvPr>
        <xdr:cNvGrpSpPr/>
      </xdr:nvGrpSpPr>
      <xdr:grpSpPr>
        <a:xfrm>
          <a:off x="2305050" y="3359150"/>
          <a:ext cx="1943100" cy="133350"/>
          <a:chOff x="4374450" y="3713325"/>
          <a:chExt cx="1943100" cy="133350"/>
        </a:xfrm>
      </xdr:grpSpPr>
      <xdr:grpSp>
        <xdr:nvGrpSpPr>
          <xdr:cNvPr id="273" name="Shape 184">
            <a:extLst>
              <a:ext uri="{FF2B5EF4-FFF2-40B4-BE49-F238E27FC236}">
                <a16:creationId xmlns:a16="http://schemas.microsoft.com/office/drawing/2014/main" id="{15C531FF-05FA-4B38-B282-071564B71043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74" name="Shape 4">
              <a:extLst>
                <a:ext uri="{FF2B5EF4-FFF2-40B4-BE49-F238E27FC236}">
                  <a16:creationId xmlns:a16="http://schemas.microsoft.com/office/drawing/2014/main" id="{E29558A3-AB32-4074-890A-6BEA8CB90708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75" name="Shape 185">
              <a:extLst>
                <a:ext uri="{FF2B5EF4-FFF2-40B4-BE49-F238E27FC236}">
                  <a16:creationId xmlns:a16="http://schemas.microsoft.com/office/drawing/2014/main" id="{48DCC213-2E9C-4253-807E-EF408B6BA30D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6" name="Shape 186">
              <a:extLst>
                <a:ext uri="{FF2B5EF4-FFF2-40B4-BE49-F238E27FC236}">
                  <a16:creationId xmlns:a16="http://schemas.microsoft.com/office/drawing/2014/main" id="{07448460-4016-4F80-979A-BCAA37F9990E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77" name="Shape 187">
              <a:extLst>
                <a:ext uri="{FF2B5EF4-FFF2-40B4-BE49-F238E27FC236}">
                  <a16:creationId xmlns:a16="http://schemas.microsoft.com/office/drawing/2014/main" id="{CF42E4E6-0503-483F-961B-3732368531C8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19</xdr:row>
      <xdr:rowOff>9525</xdr:rowOff>
    </xdr:from>
    <xdr:ext cx="1943100" cy="133350"/>
    <xdr:grpSp>
      <xdr:nvGrpSpPr>
        <xdr:cNvPr id="278" name="Shape 2">
          <a:extLst>
            <a:ext uri="{FF2B5EF4-FFF2-40B4-BE49-F238E27FC236}">
              <a16:creationId xmlns:a16="http://schemas.microsoft.com/office/drawing/2014/main" id="{764D8CF1-F3EA-4C7E-A8A4-E61F48E3CF8D}"/>
            </a:ext>
          </a:extLst>
        </xdr:cNvPr>
        <xdr:cNvGrpSpPr/>
      </xdr:nvGrpSpPr>
      <xdr:grpSpPr>
        <a:xfrm>
          <a:off x="2305050" y="3771900"/>
          <a:ext cx="1943100" cy="133350"/>
          <a:chOff x="4374450" y="3713325"/>
          <a:chExt cx="1943100" cy="133350"/>
        </a:xfrm>
      </xdr:grpSpPr>
      <xdr:grpSp>
        <xdr:nvGrpSpPr>
          <xdr:cNvPr id="279" name="Shape 188">
            <a:extLst>
              <a:ext uri="{FF2B5EF4-FFF2-40B4-BE49-F238E27FC236}">
                <a16:creationId xmlns:a16="http://schemas.microsoft.com/office/drawing/2014/main" id="{D52D6618-0503-426D-8530-0EBBE60000B9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80" name="Shape 4">
              <a:extLst>
                <a:ext uri="{FF2B5EF4-FFF2-40B4-BE49-F238E27FC236}">
                  <a16:creationId xmlns:a16="http://schemas.microsoft.com/office/drawing/2014/main" id="{17777C07-C940-4075-ABC9-3EA9CD9D736D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81" name="Shape 189">
              <a:extLst>
                <a:ext uri="{FF2B5EF4-FFF2-40B4-BE49-F238E27FC236}">
                  <a16:creationId xmlns:a16="http://schemas.microsoft.com/office/drawing/2014/main" id="{324692B1-9643-48D0-8750-8D06BF9EA678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2" name="Shape 190">
              <a:extLst>
                <a:ext uri="{FF2B5EF4-FFF2-40B4-BE49-F238E27FC236}">
                  <a16:creationId xmlns:a16="http://schemas.microsoft.com/office/drawing/2014/main" id="{0E24BEA0-CBED-4653-BD70-C54FFEC2D81F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3" name="Shape 191">
              <a:extLst>
                <a:ext uri="{FF2B5EF4-FFF2-40B4-BE49-F238E27FC236}">
                  <a16:creationId xmlns:a16="http://schemas.microsoft.com/office/drawing/2014/main" id="{CFF33035-8AA0-42B4-9234-6DF5C75C0048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21</xdr:row>
      <xdr:rowOff>9525</xdr:rowOff>
    </xdr:from>
    <xdr:ext cx="1943100" cy="133350"/>
    <xdr:grpSp>
      <xdr:nvGrpSpPr>
        <xdr:cNvPr id="284" name="Shape 2">
          <a:extLst>
            <a:ext uri="{FF2B5EF4-FFF2-40B4-BE49-F238E27FC236}">
              <a16:creationId xmlns:a16="http://schemas.microsoft.com/office/drawing/2014/main" id="{F4AD4BA4-7BF8-41DA-B3E8-09CCBAD17F34}"/>
            </a:ext>
          </a:extLst>
        </xdr:cNvPr>
        <xdr:cNvGrpSpPr/>
      </xdr:nvGrpSpPr>
      <xdr:grpSpPr>
        <a:xfrm>
          <a:off x="2305050" y="4184650"/>
          <a:ext cx="1943100" cy="133350"/>
          <a:chOff x="4374450" y="3713325"/>
          <a:chExt cx="1943100" cy="133350"/>
        </a:xfrm>
      </xdr:grpSpPr>
      <xdr:grpSp>
        <xdr:nvGrpSpPr>
          <xdr:cNvPr id="285" name="Shape 192">
            <a:extLst>
              <a:ext uri="{FF2B5EF4-FFF2-40B4-BE49-F238E27FC236}">
                <a16:creationId xmlns:a16="http://schemas.microsoft.com/office/drawing/2014/main" id="{A835B11F-AA3E-44D2-B3CE-334B829D81CB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86" name="Shape 4">
              <a:extLst>
                <a:ext uri="{FF2B5EF4-FFF2-40B4-BE49-F238E27FC236}">
                  <a16:creationId xmlns:a16="http://schemas.microsoft.com/office/drawing/2014/main" id="{AE836259-31B8-49EE-8AE2-9F337F6EA171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87" name="Shape 193">
              <a:extLst>
                <a:ext uri="{FF2B5EF4-FFF2-40B4-BE49-F238E27FC236}">
                  <a16:creationId xmlns:a16="http://schemas.microsoft.com/office/drawing/2014/main" id="{B972DF06-4DC6-440D-AF5F-8BE1220686C3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8" name="Shape 194">
              <a:extLst>
                <a:ext uri="{FF2B5EF4-FFF2-40B4-BE49-F238E27FC236}">
                  <a16:creationId xmlns:a16="http://schemas.microsoft.com/office/drawing/2014/main" id="{BB14A6EF-E757-4880-B1E8-8851AE7F1849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89" name="Shape 195">
              <a:extLst>
                <a:ext uri="{FF2B5EF4-FFF2-40B4-BE49-F238E27FC236}">
                  <a16:creationId xmlns:a16="http://schemas.microsoft.com/office/drawing/2014/main" id="{61CD4D65-D4BB-411A-9E7E-8D23E2CD9148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23</xdr:row>
      <xdr:rowOff>9525</xdr:rowOff>
    </xdr:from>
    <xdr:ext cx="1943100" cy="133350"/>
    <xdr:grpSp>
      <xdr:nvGrpSpPr>
        <xdr:cNvPr id="290" name="Shape 2">
          <a:extLst>
            <a:ext uri="{FF2B5EF4-FFF2-40B4-BE49-F238E27FC236}">
              <a16:creationId xmlns:a16="http://schemas.microsoft.com/office/drawing/2014/main" id="{7421E88B-A7C9-4D96-86A8-BAAF901DE0C5}"/>
            </a:ext>
          </a:extLst>
        </xdr:cNvPr>
        <xdr:cNvGrpSpPr/>
      </xdr:nvGrpSpPr>
      <xdr:grpSpPr>
        <a:xfrm>
          <a:off x="2305050" y="4597400"/>
          <a:ext cx="1943100" cy="133350"/>
          <a:chOff x="4374450" y="3713325"/>
          <a:chExt cx="1943100" cy="133350"/>
        </a:xfrm>
      </xdr:grpSpPr>
      <xdr:grpSp>
        <xdr:nvGrpSpPr>
          <xdr:cNvPr id="291" name="Shape 196">
            <a:extLst>
              <a:ext uri="{FF2B5EF4-FFF2-40B4-BE49-F238E27FC236}">
                <a16:creationId xmlns:a16="http://schemas.microsoft.com/office/drawing/2014/main" id="{5F3207B4-2F81-4CBE-937C-AB02B3EFA233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92" name="Shape 4">
              <a:extLst>
                <a:ext uri="{FF2B5EF4-FFF2-40B4-BE49-F238E27FC236}">
                  <a16:creationId xmlns:a16="http://schemas.microsoft.com/office/drawing/2014/main" id="{3D08ED30-2270-45A5-BD34-50654C5779AB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93" name="Shape 197">
              <a:extLst>
                <a:ext uri="{FF2B5EF4-FFF2-40B4-BE49-F238E27FC236}">
                  <a16:creationId xmlns:a16="http://schemas.microsoft.com/office/drawing/2014/main" id="{1B62C5B7-E706-46E0-8442-57E54F1AD37A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4" name="Shape 198">
              <a:extLst>
                <a:ext uri="{FF2B5EF4-FFF2-40B4-BE49-F238E27FC236}">
                  <a16:creationId xmlns:a16="http://schemas.microsoft.com/office/drawing/2014/main" id="{0F495E66-A637-490C-BE65-1644EA7C6E3B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295" name="Shape 199">
              <a:extLst>
                <a:ext uri="{FF2B5EF4-FFF2-40B4-BE49-F238E27FC236}">
                  <a16:creationId xmlns:a16="http://schemas.microsoft.com/office/drawing/2014/main" id="{66252439-B9B5-4A55-AB4A-5BB3FFBACE4F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25</xdr:row>
      <xdr:rowOff>9525</xdr:rowOff>
    </xdr:from>
    <xdr:ext cx="1943100" cy="133350"/>
    <xdr:grpSp>
      <xdr:nvGrpSpPr>
        <xdr:cNvPr id="296" name="Shape 2">
          <a:extLst>
            <a:ext uri="{FF2B5EF4-FFF2-40B4-BE49-F238E27FC236}">
              <a16:creationId xmlns:a16="http://schemas.microsoft.com/office/drawing/2014/main" id="{ECED7EE2-B687-4B58-9532-B46E850295CF}"/>
            </a:ext>
          </a:extLst>
        </xdr:cNvPr>
        <xdr:cNvGrpSpPr/>
      </xdr:nvGrpSpPr>
      <xdr:grpSpPr>
        <a:xfrm>
          <a:off x="2305050" y="5010150"/>
          <a:ext cx="1943100" cy="133350"/>
          <a:chOff x="4374450" y="3713325"/>
          <a:chExt cx="1943100" cy="133350"/>
        </a:xfrm>
      </xdr:grpSpPr>
      <xdr:grpSp>
        <xdr:nvGrpSpPr>
          <xdr:cNvPr id="297" name="Shape 200">
            <a:extLst>
              <a:ext uri="{FF2B5EF4-FFF2-40B4-BE49-F238E27FC236}">
                <a16:creationId xmlns:a16="http://schemas.microsoft.com/office/drawing/2014/main" id="{681F3C28-8FA3-4D09-B10E-E951E7C94D3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98" name="Shape 4">
              <a:extLst>
                <a:ext uri="{FF2B5EF4-FFF2-40B4-BE49-F238E27FC236}">
                  <a16:creationId xmlns:a16="http://schemas.microsoft.com/office/drawing/2014/main" id="{DB5FB07D-E90B-4949-AC55-DDEC59747FBB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99" name="Shape 201">
              <a:extLst>
                <a:ext uri="{FF2B5EF4-FFF2-40B4-BE49-F238E27FC236}">
                  <a16:creationId xmlns:a16="http://schemas.microsoft.com/office/drawing/2014/main" id="{DEC05CC2-3A61-46C0-9ABD-34817240A31B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0" name="Shape 202">
              <a:extLst>
                <a:ext uri="{FF2B5EF4-FFF2-40B4-BE49-F238E27FC236}">
                  <a16:creationId xmlns:a16="http://schemas.microsoft.com/office/drawing/2014/main" id="{FE0BD73D-A1D0-46B2-965F-C9B2AB895DF1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1" name="Shape 203">
              <a:extLst>
                <a:ext uri="{FF2B5EF4-FFF2-40B4-BE49-F238E27FC236}">
                  <a16:creationId xmlns:a16="http://schemas.microsoft.com/office/drawing/2014/main" id="{A13FE83F-A95C-4835-832F-CC47C21B3AAE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27</xdr:row>
      <xdr:rowOff>9525</xdr:rowOff>
    </xdr:from>
    <xdr:ext cx="1943100" cy="133350"/>
    <xdr:grpSp>
      <xdr:nvGrpSpPr>
        <xdr:cNvPr id="302" name="Shape 2">
          <a:extLst>
            <a:ext uri="{FF2B5EF4-FFF2-40B4-BE49-F238E27FC236}">
              <a16:creationId xmlns:a16="http://schemas.microsoft.com/office/drawing/2014/main" id="{E748850C-0397-4486-A7B8-8724E90A5977}"/>
            </a:ext>
          </a:extLst>
        </xdr:cNvPr>
        <xdr:cNvGrpSpPr/>
      </xdr:nvGrpSpPr>
      <xdr:grpSpPr>
        <a:xfrm>
          <a:off x="2305050" y="5422900"/>
          <a:ext cx="1943100" cy="133350"/>
          <a:chOff x="4374450" y="3713325"/>
          <a:chExt cx="1943100" cy="133350"/>
        </a:xfrm>
      </xdr:grpSpPr>
      <xdr:grpSp>
        <xdr:nvGrpSpPr>
          <xdr:cNvPr id="303" name="Shape 204">
            <a:extLst>
              <a:ext uri="{FF2B5EF4-FFF2-40B4-BE49-F238E27FC236}">
                <a16:creationId xmlns:a16="http://schemas.microsoft.com/office/drawing/2014/main" id="{D759EA03-63F9-40AB-9B96-8BDD4ED93C86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04" name="Shape 4">
              <a:extLst>
                <a:ext uri="{FF2B5EF4-FFF2-40B4-BE49-F238E27FC236}">
                  <a16:creationId xmlns:a16="http://schemas.microsoft.com/office/drawing/2014/main" id="{EE7A6D1D-80F6-4107-9650-F98FFFA9FEBF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05" name="Shape 205">
              <a:extLst>
                <a:ext uri="{FF2B5EF4-FFF2-40B4-BE49-F238E27FC236}">
                  <a16:creationId xmlns:a16="http://schemas.microsoft.com/office/drawing/2014/main" id="{D7184D9F-CE6E-4FB5-8D53-8222D52DF45B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6" name="Shape 206">
              <a:extLst>
                <a:ext uri="{FF2B5EF4-FFF2-40B4-BE49-F238E27FC236}">
                  <a16:creationId xmlns:a16="http://schemas.microsoft.com/office/drawing/2014/main" id="{E4D79553-17F3-48C0-832D-73FC9FE76E86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07" name="Shape 207">
              <a:extLst>
                <a:ext uri="{FF2B5EF4-FFF2-40B4-BE49-F238E27FC236}">
                  <a16:creationId xmlns:a16="http://schemas.microsoft.com/office/drawing/2014/main" id="{D83E544A-8DDA-4C40-AB0D-17A9C816F26A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29</xdr:row>
      <xdr:rowOff>9525</xdr:rowOff>
    </xdr:from>
    <xdr:ext cx="1943100" cy="133350"/>
    <xdr:grpSp>
      <xdr:nvGrpSpPr>
        <xdr:cNvPr id="308" name="Shape 2">
          <a:extLst>
            <a:ext uri="{FF2B5EF4-FFF2-40B4-BE49-F238E27FC236}">
              <a16:creationId xmlns:a16="http://schemas.microsoft.com/office/drawing/2014/main" id="{7C8CD578-0B98-45F9-A3AA-40C17F812893}"/>
            </a:ext>
          </a:extLst>
        </xdr:cNvPr>
        <xdr:cNvGrpSpPr/>
      </xdr:nvGrpSpPr>
      <xdr:grpSpPr>
        <a:xfrm>
          <a:off x="2305050" y="5835650"/>
          <a:ext cx="1943100" cy="133350"/>
          <a:chOff x="4374450" y="3713325"/>
          <a:chExt cx="1943100" cy="133350"/>
        </a:xfrm>
      </xdr:grpSpPr>
      <xdr:grpSp>
        <xdr:nvGrpSpPr>
          <xdr:cNvPr id="309" name="Shape 208">
            <a:extLst>
              <a:ext uri="{FF2B5EF4-FFF2-40B4-BE49-F238E27FC236}">
                <a16:creationId xmlns:a16="http://schemas.microsoft.com/office/drawing/2014/main" id="{15313163-B19D-4892-A8A6-C8DFC1C99684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10" name="Shape 4">
              <a:extLst>
                <a:ext uri="{FF2B5EF4-FFF2-40B4-BE49-F238E27FC236}">
                  <a16:creationId xmlns:a16="http://schemas.microsoft.com/office/drawing/2014/main" id="{A33A47F3-A023-43C7-ABB7-05A32D635C8D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11" name="Shape 209">
              <a:extLst>
                <a:ext uri="{FF2B5EF4-FFF2-40B4-BE49-F238E27FC236}">
                  <a16:creationId xmlns:a16="http://schemas.microsoft.com/office/drawing/2014/main" id="{A54290C0-1DCE-45DA-86EE-8CD794C24BCA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2" name="Shape 210">
              <a:extLst>
                <a:ext uri="{FF2B5EF4-FFF2-40B4-BE49-F238E27FC236}">
                  <a16:creationId xmlns:a16="http://schemas.microsoft.com/office/drawing/2014/main" id="{38074786-440C-4BA4-A541-B743A2AFA689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3" name="Shape 211">
              <a:extLst>
                <a:ext uri="{FF2B5EF4-FFF2-40B4-BE49-F238E27FC236}">
                  <a16:creationId xmlns:a16="http://schemas.microsoft.com/office/drawing/2014/main" id="{A606F84F-C5A8-4947-B9AF-30D53FE20827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31</xdr:row>
      <xdr:rowOff>9525</xdr:rowOff>
    </xdr:from>
    <xdr:ext cx="1943100" cy="133350"/>
    <xdr:grpSp>
      <xdr:nvGrpSpPr>
        <xdr:cNvPr id="314" name="Shape 2">
          <a:extLst>
            <a:ext uri="{FF2B5EF4-FFF2-40B4-BE49-F238E27FC236}">
              <a16:creationId xmlns:a16="http://schemas.microsoft.com/office/drawing/2014/main" id="{798AD948-616D-4439-9ACC-1CAC40416E38}"/>
            </a:ext>
          </a:extLst>
        </xdr:cNvPr>
        <xdr:cNvGrpSpPr/>
      </xdr:nvGrpSpPr>
      <xdr:grpSpPr>
        <a:xfrm>
          <a:off x="2305050" y="6248400"/>
          <a:ext cx="1943100" cy="133350"/>
          <a:chOff x="4374450" y="3713325"/>
          <a:chExt cx="1943100" cy="133350"/>
        </a:xfrm>
      </xdr:grpSpPr>
      <xdr:grpSp>
        <xdr:nvGrpSpPr>
          <xdr:cNvPr id="315" name="Shape 212">
            <a:extLst>
              <a:ext uri="{FF2B5EF4-FFF2-40B4-BE49-F238E27FC236}">
                <a16:creationId xmlns:a16="http://schemas.microsoft.com/office/drawing/2014/main" id="{72F5EB06-825D-4233-BC71-DA5CCB79443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16" name="Shape 4">
              <a:extLst>
                <a:ext uri="{FF2B5EF4-FFF2-40B4-BE49-F238E27FC236}">
                  <a16:creationId xmlns:a16="http://schemas.microsoft.com/office/drawing/2014/main" id="{F11C7C36-56CF-494D-93D7-5E3684F6BB76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17" name="Shape 213">
              <a:extLst>
                <a:ext uri="{FF2B5EF4-FFF2-40B4-BE49-F238E27FC236}">
                  <a16:creationId xmlns:a16="http://schemas.microsoft.com/office/drawing/2014/main" id="{BF4DA96D-36D4-44E7-8A88-CF89FE61CED1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8" name="Shape 214">
              <a:extLst>
                <a:ext uri="{FF2B5EF4-FFF2-40B4-BE49-F238E27FC236}">
                  <a16:creationId xmlns:a16="http://schemas.microsoft.com/office/drawing/2014/main" id="{BA861F5D-BA4B-401B-8D7C-337C5A022A0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19" name="Shape 215">
              <a:extLst>
                <a:ext uri="{FF2B5EF4-FFF2-40B4-BE49-F238E27FC236}">
                  <a16:creationId xmlns:a16="http://schemas.microsoft.com/office/drawing/2014/main" id="{32B407D5-5625-4E0A-B6D5-057BCD644E16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33</xdr:row>
      <xdr:rowOff>9525</xdr:rowOff>
    </xdr:from>
    <xdr:ext cx="1943100" cy="133350"/>
    <xdr:grpSp>
      <xdr:nvGrpSpPr>
        <xdr:cNvPr id="320" name="Shape 2">
          <a:extLst>
            <a:ext uri="{FF2B5EF4-FFF2-40B4-BE49-F238E27FC236}">
              <a16:creationId xmlns:a16="http://schemas.microsoft.com/office/drawing/2014/main" id="{B68F459A-A455-4A13-8447-7EB57875D9FC}"/>
            </a:ext>
          </a:extLst>
        </xdr:cNvPr>
        <xdr:cNvGrpSpPr/>
      </xdr:nvGrpSpPr>
      <xdr:grpSpPr>
        <a:xfrm>
          <a:off x="2305050" y="6661150"/>
          <a:ext cx="1943100" cy="133350"/>
          <a:chOff x="4374450" y="3713325"/>
          <a:chExt cx="1943100" cy="133350"/>
        </a:xfrm>
      </xdr:grpSpPr>
      <xdr:grpSp>
        <xdr:nvGrpSpPr>
          <xdr:cNvPr id="321" name="Shape 216">
            <a:extLst>
              <a:ext uri="{FF2B5EF4-FFF2-40B4-BE49-F238E27FC236}">
                <a16:creationId xmlns:a16="http://schemas.microsoft.com/office/drawing/2014/main" id="{B2377D8F-AE91-4F91-9DAF-EF80A93477FF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22" name="Shape 4">
              <a:extLst>
                <a:ext uri="{FF2B5EF4-FFF2-40B4-BE49-F238E27FC236}">
                  <a16:creationId xmlns:a16="http://schemas.microsoft.com/office/drawing/2014/main" id="{435AA2E0-69F7-44AB-856C-75905A0B0657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23" name="Shape 217">
              <a:extLst>
                <a:ext uri="{FF2B5EF4-FFF2-40B4-BE49-F238E27FC236}">
                  <a16:creationId xmlns:a16="http://schemas.microsoft.com/office/drawing/2014/main" id="{36102BEC-DB1E-440C-B4C2-137931E0AB75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4" name="Shape 218">
              <a:extLst>
                <a:ext uri="{FF2B5EF4-FFF2-40B4-BE49-F238E27FC236}">
                  <a16:creationId xmlns:a16="http://schemas.microsoft.com/office/drawing/2014/main" id="{D12A680A-A1A8-466C-829D-8D9E2C8E5DB7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25" name="Shape 219">
              <a:extLst>
                <a:ext uri="{FF2B5EF4-FFF2-40B4-BE49-F238E27FC236}">
                  <a16:creationId xmlns:a16="http://schemas.microsoft.com/office/drawing/2014/main" id="{CC35CBAB-D3F5-4C2C-AFB9-58AB267FA6A4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35</xdr:row>
      <xdr:rowOff>9525</xdr:rowOff>
    </xdr:from>
    <xdr:ext cx="1943100" cy="133350"/>
    <xdr:grpSp>
      <xdr:nvGrpSpPr>
        <xdr:cNvPr id="326" name="Shape 2">
          <a:extLst>
            <a:ext uri="{FF2B5EF4-FFF2-40B4-BE49-F238E27FC236}">
              <a16:creationId xmlns:a16="http://schemas.microsoft.com/office/drawing/2014/main" id="{1A155321-40F5-4CA7-B0FA-2F842E227D7F}"/>
            </a:ext>
          </a:extLst>
        </xdr:cNvPr>
        <xdr:cNvGrpSpPr/>
      </xdr:nvGrpSpPr>
      <xdr:grpSpPr>
        <a:xfrm>
          <a:off x="2305050" y="7073900"/>
          <a:ext cx="1943100" cy="133350"/>
          <a:chOff x="4374450" y="3713325"/>
          <a:chExt cx="1943100" cy="133350"/>
        </a:xfrm>
      </xdr:grpSpPr>
      <xdr:grpSp>
        <xdr:nvGrpSpPr>
          <xdr:cNvPr id="327" name="Shape 220">
            <a:extLst>
              <a:ext uri="{FF2B5EF4-FFF2-40B4-BE49-F238E27FC236}">
                <a16:creationId xmlns:a16="http://schemas.microsoft.com/office/drawing/2014/main" id="{D26ED7C4-9734-47F0-B30B-C746DE88038B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28" name="Shape 4">
              <a:extLst>
                <a:ext uri="{FF2B5EF4-FFF2-40B4-BE49-F238E27FC236}">
                  <a16:creationId xmlns:a16="http://schemas.microsoft.com/office/drawing/2014/main" id="{0E1DD040-01BE-4D16-955D-AB86EDEAE26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29" name="Shape 221">
              <a:extLst>
                <a:ext uri="{FF2B5EF4-FFF2-40B4-BE49-F238E27FC236}">
                  <a16:creationId xmlns:a16="http://schemas.microsoft.com/office/drawing/2014/main" id="{CB6C99B0-7DBF-4D08-985A-1ACB993B0CFA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0" name="Shape 222">
              <a:extLst>
                <a:ext uri="{FF2B5EF4-FFF2-40B4-BE49-F238E27FC236}">
                  <a16:creationId xmlns:a16="http://schemas.microsoft.com/office/drawing/2014/main" id="{3A6E2DB4-76CC-42BA-83C3-32AA11EF936B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1" name="Shape 223">
              <a:extLst>
                <a:ext uri="{FF2B5EF4-FFF2-40B4-BE49-F238E27FC236}">
                  <a16:creationId xmlns:a16="http://schemas.microsoft.com/office/drawing/2014/main" id="{E1114FA0-B08B-42C8-9E3C-5F85E44BB1B2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37</xdr:row>
      <xdr:rowOff>9525</xdr:rowOff>
    </xdr:from>
    <xdr:ext cx="1943100" cy="133350"/>
    <xdr:grpSp>
      <xdr:nvGrpSpPr>
        <xdr:cNvPr id="332" name="Shape 2">
          <a:extLst>
            <a:ext uri="{FF2B5EF4-FFF2-40B4-BE49-F238E27FC236}">
              <a16:creationId xmlns:a16="http://schemas.microsoft.com/office/drawing/2014/main" id="{C948894A-DC50-4DE9-BD2A-57C90B99D18C}"/>
            </a:ext>
          </a:extLst>
        </xdr:cNvPr>
        <xdr:cNvGrpSpPr/>
      </xdr:nvGrpSpPr>
      <xdr:grpSpPr>
        <a:xfrm>
          <a:off x="2305050" y="7486650"/>
          <a:ext cx="1943100" cy="133350"/>
          <a:chOff x="4374450" y="3713325"/>
          <a:chExt cx="1943100" cy="133350"/>
        </a:xfrm>
      </xdr:grpSpPr>
      <xdr:grpSp>
        <xdr:nvGrpSpPr>
          <xdr:cNvPr id="333" name="Shape 224">
            <a:extLst>
              <a:ext uri="{FF2B5EF4-FFF2-40B4-BE49-F238E27FC236}">
                <a16:creationId xmlns:a16="http://schemas.microsoft.com/office/drawing/2014/main" id="{335D4AEF-0300-4B4C-A046-CA1C7BFDA60E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34" name="Shape 4">
              <a:extLst>
                <a:ext uri="{FF2B5EF4-FFF2-40B4-BE49-F238E27FC236}">
                  <a16:creationId xmlns:a16="http://schemas.microsoft.com/office/drawing/2014/main" id="{51CA0EDA-5D43-4006-A7B6-C2FAE89896C9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35" name="Shape 225">
              <a:extLst>
                <a:ext uri="{FF2B5EF4-FFF2-40B4-BE49-F238E27FC236}">
                  <a16:creationId xmlns:a16="http://schemas.microsoft.com/office/drawing/2014/main" id="{EED4C953-277D-42C1-A7A5-C13FCE0A9E8E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6" name="Shape 226">
              <a:extLst>
                <a:ext uri="{FF2B5EF4-FFF2-40B4-BE49-F238E27FC236}">
                  <a16:creationId xmlns:a16="http://schemas.microsoft.com/office/drawing/2014/main" id="{9B7030CB-7A0C-4198-AFE4-C000EF930918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37" name="Shape 227">
              <a:extLst>
                <a:ext uri="{FF2B5EF4-FFF2-40B4-BE49-F238E27FC236}">
                  <a16:creationId xmlns:a16="http://schemas.microsoft.com/office/drawing/2014/main" id="{B63705A1-C66C-4B21-A5AF-4803A9DE54AA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39</xdr:row>
      <xdr:rowOff>9525</xdr:rowOff>
    </xdr:from>
    <xdr:ext cx="1943100" cy="133350"/>
    <xdr:grpSp>
      <xdr:nvGrpSpPr>
        <xdr:cNvPr id="338" name="Shape 2">
          <a:extLst>
            <a:ext uri="{FF2B5EF4-FFF2-40B4-BE49-F238E27FC236}">
              <a16:creationId xmlns:a16="http://schemas.microsoft.com/office/drawing/2014/main" id="{0097FF58-B9AF-4014-A55C-75F78B500739}"/>
            </a:ext>
          </a:extLst>
        </xdr:cNvPr>
        <xdr:cNvGrpSpPr/>
      </xdr:nvGrpSpPr>
      <xdr:grpSpPr>
        <a:xfrm>
          <a:off x="2305050" y="7899400"/>
          <a:ext cx="1943100" cy="133350"/>
          <a:chOff x="4374450" y="3713325"/>
          <a:chExt cx="1943100" cy="133350"/>
        </a:xfrm>
      </xdr:grpSpPr>
      <xdr:grpSp>
        <xdr:nvGrpSpPr>
          <xdr:cNvPr id="339" name="Shape 228">
            <a:extLst>
              <a:ext uri="{FF2B5EF4-FFF2-40B4-BE49-F238E27FC236}">
                <a16:creationId xmlns:a16="http://schemas.microsoft.com/office/drawing/2014/main" id="{24FC1DDC-D903-41F1-BD52-710164B6FB86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40" name="Shape 4">
              <a:extLst>
                <a:ext uri="{FF2B5EF4-FFF2-40B4-BE49-F238E27FC236}">
                  <a16:creationId xmlns:a16="http://schemas.microsoft.com/office/drawing/2014/main" id="{0BB923FA-FAC2-46A6-B468-EF5E3A50B565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41" name="Shape 229">
              <a:extLst>
                <a:ext uri="{FF2B5EF4-FFF2-40B4-BE49-F238E27FC236}">
                  <a16:creationId xmlns:a16="http://schemas.microsoft.com/office/drawing/2014/main" id="{F87BC3AA-5F53-4F2E-B2E1-E972DE5C834F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2" name="Shape 230">
              <a:extLst>
                <a:ext uri="{FF2B5EF4-FFF2-40B4-BE49-F238E27FC236}">
                  <a16:creationId xmlns:a16="http://schemas.microsoft.com/office/drawing/2014/main" id="{B9B43BB9-CBC3-4940-8279-703A5610A252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3" name="Shape 231">
              <a:extLst>
                <a:ext uri="{FF2B5EF4-FFF2-40B4-BE49-F238E27FC236}">
                  <a16:creationId xmlns:a16="http://schemas.microsoft.com/office/drawing/2014/main" id="{53EAAD87-5738-4BF8-ADDD-3943A9824AB2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344" name="Shape 2">
          <a:extLst>
            <a:ext uri="{FF2B5EF4-FFF2-40B4-BE49-F238E27FC236}">
              <a16:creationId xmlns:a16="http://schemas.microsoft.com/office/drawing/2014/main" id="{759A0178-E58D-40DF-858F-909184DB685B}"/>
            </a:ext>
          </a:extLst>
        </xdr:cNvPr>
        <xdr:cNvGrpSpPr/>
      </xdr:nvGrpSpPr>
      <xdr:grpSpPr>
        <a:xfrm>
          <a:off x="2343150" y="1727200"/>
          <a:ext cx="1943100" cy="133350"/>
          <a:chOff x="4374450" y="3713325"/>
          <a:chExt cx="1943100" cy="133350"/>
        </a:xfrm>
      </xdr:grpSpPr>
      <xdr:grpSp>
        <xdr:nvGrpSpPr>
          <xdr:cNvPr id="345" name="Shape 232">
            <a:extLst>
              <a:ext uri="{FF2B5EF4-FFF2-40B4-BE49-F238E27FC236}">
                <a16:creationId xmlns:a16="http://schemas.microsoft.com/office/drawing/2014/main" id="{BC8DF688-69EC-4373-A272-609F57AA258F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46" name="Shape 4">
              <a:extLst>
                <a:ext uri="{FF2B5EF4-FFF2-40B4-BE49-F238E27FC236}">
                  <a16:creationId xmlns:a16="http://schemas.microsoft.com/office/drawing/2014/main" id="{1EBCDEC8-67DA-4666-958C-E09FA7CED869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47" name="Shape 233">
              <a:extLst>
                <a:ext uri="{FF2B5EF4-FFF2-40B4-BE49-F238E27FC236}">
                  <a16:creationId xmlns:a16="http://schemas.microsoft.com/office/drawing/2014/main" id="{17D0FD79-CE00-4955-A10F-8A7829D73A74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8" name="Shape 234">
              <a:extLst>
                <a:ext uri="{FF2B5EF4-FFF2-40B4-BE49-F238E27FC236}">
                  <a16:creationId xmlns:a16="http://schemas.microsoft.com/office/drawing/2014/main" id="{B8DFBF04-2342-4C6B-BD8F-19590674164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9" name="Shape 235">
              <a:extLst>
                <a:ext uri="{FF2B5EF4-FFF2-40B4-BE49-F238E27FC236}">
                  <a16:creationId xmlns:a16="http://schemas.microsoft.com/office/drawing/2014/main" id="{880FB13F-0EC2-4F04-81C8-C18D5BD6EB4B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41</xdr:row>
      <xdr:rowOff>9525</xdr:rowOff>
    </xdr:from>
    <xdr:ext cx="1943100" cy="133350"/>
    <xdr:grpSp>
      <xdr:nvGrpSpPr>
        <xdr:cNvPr id="350" name="Shape 2">
          <a:extLst>
            <a:ext uri="{FF2B5EF4-FFF2-40B4-BE49-F238E27FC236}">
              <a16:creationId xmlns:a16="http://schemas.microsoft.com/office/drawing/2014/main" id="{517C0DF4-6651-4827-9FD2-8510BE2447D8}"/>
            </a:ext>
          </a:extLst>
        </xdr:cNvPr>
        <xdr:cNvGrpSpPr/>
      </xdr:nvGrpSpPr>
      <xdr:grpSpPr>
        <a:xfrm>
          <a:off x="2305050" y="8312150"/>
          <a:ext cx="1943100" cy="133350"/>
          <a:chOff x="4374450" y="3713325"/>
          <a:chExt cx="1943100" cy="133350"/>
        </a:xfrm>
      </xdr:grpSpPr>
      <xdr:grpSp>
        <xdr:nvGrpSpPr>
          <xdr:cNvPr id="351" name="Shape 236">
            <a:extLst>
              <a:ext uri="{FF2B5EF4-FFF2-40B4-BE49-F238E27FC236}">
                <a16:creationId xmlns:a16="http://schemas.microsoft.com/office/drawing/2014/main" id="{6D2E5FBD-066F-4484-BFF6-58DA5902B3A7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52" name="Shape 4">
              <a:extLst>
                <a:ext uri="{FF2B5EF4-FFF2-40B4-BE49-F238E27FC236}">
                  <a16:creationId xmlns:a16="http://schemas.microsoft.com/office/drawing/2014/main" id="{8E08374C-A8B6-4907-A82D-F6D066F6FDF5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53" name="Shape 237">
              <a:extLst>
                <a:ext uri="{FF2B5EF4-FFF2-40B4-BE49-F238E27FC236}">
                  <a16:creationId xmlns:a16="http://schemas.microsoft.com/office/drawing/2014/main" id="{6E66C138-5E70-4D9D-9210-17344B14E13C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4" name="Shape 238">
              <a:extLst>
                <a:ext uri="{FF2B5EF4-FFF2-40B4-BE49-F238E27FC236}">
                  <a16:creationId xmlns:a16="http://schemas.microsoft.com/office/drawing/2014/main" id="{F684EF08-1F4B-43EC-8183-9C44F0345DA4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5" name="Shape 239">
              <a:extLst>
                <a:ext uri="{FF2B5EF4-FFF2-40B4-BE49-F238E27FC236}">
                  <a16:creationId xmlns:a16="http://schemas.microsoft.com/office/drawing/2014/main" id="{FE9C43B3-1957-4293-B16F-437FADA92DED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43</xdr:row>
      <xdr:rowOff>28575</xdr:rowOff>
    </xdr:from>
    <xdr:ext cx="1943100" cy="133350"/>
    <xdr:grpSp>
      <xdr:nvGrpSpPr>
        <xdr:cNvPr id="362" name="Shape 2">
          <a:extLst>
            <a:ext uri="{FF2B5EF4-FFF2-40B4-BE49-F238E27FC236}">
              <a16:creationId xmlns:a16="http://schemas.microsoft.com/office/drawing/2014/main" id="{3BDB3674-D637-4976-8281-1D40B1C497AF}"/>
            </a:ext>
          </a:extLst>
        </xdr:cNvPr>
        <xdr:cNvGrpSpPr/>
      </xdr:nvGrpSpPr>
      <xdr:grpSpPr>
        <a:xfrm>
          <a:off x="2343150" y="8743950"/>
          <a:ext cx="1943100" cy="133350"/>
          <a:chOff x="4374450" y="3713325"/>
          <a:chExt cx="1943100" cy="133350"/>
        </a:xfrm>
      </xdr:grpSpPr>
      <xdr:grpSp>
        <xdr:nvGrpSpPr>
          <xdr:cNvPr id="363" name="Shape 244">
            <a:extLst>
              <a:ext uri="{FF2B5EF4-FFF2-40B4-BE49-F238E27FC236}">
                <a16:creationId xmlns:a16="http://schemas.microsoft.com/office/drawing/2014/main" id="{6DBAA277-7630-4F11-9C14-BBBCA304FF11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64" name="Shape 4">
              <a:extLst>
                <a:ext uri="{FF2B5EF4-FFF2-40B4-BE49-F238E27FC236}">
                  <a16:creationId xmlns:a16="http://schemas.microsoft.com/office/drawing/2014/main" id="{8EB6B35E-1774-42D9-9216-D7CAC044E94E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65" name="Shape 245">
              <a:extLst>
                <a:ext uri="{FF2B5EF4-FFF2-40B4-BE49-F238E27FC236}">
                  <a16:creationId xmlns:a16="http://schemas.microsoft.com/office/drawing/2014/main" id="{476896AF-9D1C-43E5-83E8-A233FDF847DC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6" name="Shape 246">
              <a:extLst>
                <a:ext uri="{FF2B5EF4-FFF2-40B4-BE49-F238E27FC236}">
                  <a16:creationId xmlns:a16="http://schemas.microsoft.com/office/drawing/2014/main" id="{A682596D-563F-446C-9F3C-61E25EB30A7E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7" name="Shape 247">
              <a:extLst>
                <a:ext uri="{FF2B5EF4-FFF2-40B4-BE49-F238E27FC236}">
                  <a16:creationId xmlns:a16="http://schemas.microsoft.com/office/drawing/2014/main" id="{C54A6253-0124-49A8-AF56-23F4BFCD9461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47</xdr:row>
      <xdr:rowOff>9525</xdr:rowOff>
    </xdr:from>
    <xdr:ext cx="1943100" cy="133350"/>
    <xdr:grpSp>
      <xdr:nvGrpSpPr>
        <xdr:cNvPr id="386" name="Shape 2">
          <a:extLst>
            <a:ext uri="{FF2B5EF4-FFF2-40B4-BE49-F238E27FC236}">
              <a16:creationId xmlns:a16="http://schemas.microsoft.com/office/drawing/2014/main" id="{9C890DF3-B825-443B-B09B-F27F0D57BEE5}"/>
            </a:ext>
          </a:extLst>
        </xdr:cNvPr>
        <xdr:cNvGrpSpPr/>
      </xdr:nvGrpSpPr>
      <xdr:grpSpPr>
        <a:xfrm>
          <a:off x="2305050" y="9550400"/>
          <a:ext cx="1943100" cy="133350"/>
          <a:chOff x="4374450" y="3713325"/>
          <a:chExt cx="1943100" cy="133350"/>
        </a:xfrm>
      </xdr:grpSpPr>
      <xdr:grpSp>
        <xdr:nvGrpSpPr>
          <xdr:cNvPr id="387" name="Shape 308">
            <a:extLst>
              <a:ext uri="{FF2B5EF4-FFF2-40B4-BE49-F238E27FC236}">
                <a16:creationId xmlns:a16="http://schemas.microsoft.com/office/drawing/2014/main" id="{B1BB627F-7F5E-43FE-8EDA-DBA3E29DA29D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88" name="Shape 4">
              <a:extLst>
                <a:ext uri="{FF2B5EF4-FFF2-40B4-BE49-F238E27FC236}">
                  <a16:creationId xmlns:a16="http://schemas.microsoft.com/office/drawing/2014/main" id="{8AF7E7F4-393D-46D1-A5D9-EDCA8E7E79D4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89" name="Shape 309">
              <a:extLst>
                <a:ext uri="{FF2B5EF4-FFF2-40B4-BE49-F238E27FC236}">
                  <a16:creationId xmlns:a16="http://schemas.microsoft.com/office/drawing/2014/main" id="{20683F5F-97FA-45B2-B47D-9359BA83AC1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0" name="Shape 310">
              <a:extLst>
                <a:ext uri="{FF2B5EF4-FFF2-40B4-BE49-F238E27FC236}">
                  <a16:creationId xmlns:a16="http://schemas.microsoft.com/office/drawing/2014/main" id="{B24E9CD9-5AD2-47E8-9C50-84E1A2B40E07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1" name="Shape 311">
              <a:extLst>
                <a:ext uri="{FF2B5EF4-FFF2-40B4-BE49-F238E27FC236}">
                  <a16:creationId xmlns:a16="http://schemas.microsoft.com/office/drawing/2014/main" id="{656D0A9B-A828-4EA4-9059-A8DF2BC17677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51</xdr:row>
      <xdr:rowOff>9525</xdr:rowOff>
    </xdr:from>
    <xdr:ext cx="1943100" cy="133350"/>
    <xdr:grpSp>
      <xdr:nvGrpSpPr>
        <xdr:cNvPr id="392" name="Shape 2">
          <a:extLst>
            <a:ext uri="{FF2B5EF4-FFF2-40B4-BE49-F238E27FC236}">
              <a16:creationId xmlns:a16="http://schemas.microsoft.com/office/drawing/2014/main" id="{99F3853C-196A-4A64-97B3-F4F4345AA6AC}"/>
            </a:ext>
          </a:extLst>
        </xdr:cNvPr>
        <xdr:cNvGrpSpPr/>
      </xdr:nvGrpSpPr>
      <xdr:grpSpPr>
        <a:xfrm>
          <a:off x="2305050" y="10375900"/>
          <a:ext cx="1943100" cy="133350"/>
          <a:chOff x="4374450" y="3713325"/>
          <a:chExt cx="1943100" cy="133350"/>
        </a:xfrm>
      </xdr:grpSpPr>
      <xdr:grpSp>
        <xdr:nvGrpSpPr>
          <xdr:cNvPr id="393" name="Shape 312">
            <a:extLst>
              <a:ext uri="{FF2B5EF4-FFF2-40B4-BE49-F238E27FC236}">
                <a16:creationId xmlns:a16="http://schemas.microsoft.com/office/drawing/2014/main" id="{DF4C13B8-2E4E-4E4B-8603-93AB2789A921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94" name="Shape 4">
              <a:extLst>
                <a:ext uri="{FF2B5EF4-FFF2-40B4-BE49-F238E27FC236}">
                  <a16:creationId xmlns:a16="http://schemas.microsoft.com/office/drawing/2014/main" id="{9874D415-CB34-41FF-B4F8-97F4346D45F1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95" name="Shape 313">
              <a:extLst>
                <a:ext uri="{FF2B5EF4-FFF2-40B4-BE49-F238E27FC236}">
                  <a16:creationId xmlns:a16="http://schemas.microsoft.com/office/drawing/2014/main" id="{88E92F72-87F2-47D9-80AB-874F2B827911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6" name="Shape 314">
              <a:extLst>
                <a:ext uri="{FF2B5EF4-FFF2-40B4-BE49-F238E27FC236}">
                  <a16:creationId xmlns:a16="http://schemas.microsoft.com/office/drawing/2014/main" id="{B7EC6C89-4E1A-47AF-84A1-15E2B5BC96AC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7" name="Shape 315">
              <a:extLst>
                <a:ext uri="{FF2B5EF4-FFF2-40B4-BE49-F238E27FC236}">
                  <a16:creationId xmlns:a16="http://schemas.microsoft.com/office/drawing/2014/main" id="{DAADB6F3-2204-4DFC-BDA6-5DEB295B0DA1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45</xdr:row>
      <xdr:rowOff>28575</xdr:rowOff>
    </xdr:from>
    <xdr:ext cx="1943100" cy="133350"/>
    <xdr:grpSp>
      <xdr:nvGrpSpPr>
        <xdr:cNvPr id="398" name="Shape 2">
          <a:extLst>
            <a:ext uri="{FF2B5EF4-FFF2-40B4-BE49-F238E27FC236}">
              <a16:creationId xmlns:a16="http://schemas.microsoft.com/office/drawing/2014/main" id="{E41B73BC-DF57-4B14-8031-C25EDFD8594C}"/>
            </a:ext>
          </a:extLst>
        </xdr:cNvPr>
        <xdr:cNvGrpSpPr/>
      </xdr:nvGrpSpPr>
      <xdr:grpSpPr>
        <a:xfrm>
          <a:off x="2343150" y="9156700"/>
          <a:ext cx="1943100" cy="133350"/>
          <a:chOff x="4374450" y="3713325"/>
          <a:chExt cx="1943100" cy="133350"/>
        </a:xfrm>
      </xdr:grpSpPr>
      <xdr:grpSp>
        <xdr:nvGrpSpPr>
          <xdr:cNvPr id="399" name="Shape 316">
            <a:extLst>
              <a:ext uri="{FF2B5EF4-FFF2-40B4-BE49-F238E27FC236}">
                <a16:creationId xmlns:a16="http://schemas.microsoft.com/office/drawing/2014/main" id="{1C2A45AF-45C3-492D-85E7-5F2C44C268F4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00" name="Shape 4">
              <a:extLst>
                <a:ext uri="{FF2B5EF4-FFF2-40B4-BE49-F238E27FC236}">
                  <a16:creationId xmlns:a16="http://schemas.microsoft.com/office/drawing/2014/main" id="{055F8F8E-0756-45BF-98FC-E6EAFDD8BF57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01" name="Shape 317">
              <a:extLst>
                <a:ext uri="{FF2B5EF4-FFF2-40B4-BE49-F238E27FC236}">
                  <a16:creationId xmlns:a16="http://schemas.microsoft.com/office/drawing/2014/main" id="{CA4A1B64-2A1A-451C-BF35-E63B2F7406DF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2" name="Shape 318">
              <a:extLst>
                <a:ext uri="{FF2B5EF4-FFF2-40B4-BE49-F238E27FC236}">
                  <a16:creationId xmlns:a16="http://schemas.microsoft.com/office/drawing/2014/main" id="{4A9E7F00-5162-422D-915B-0D1F8E135098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3" name="Shape 319">
              <a:extLst>
                <a:ext uri="{FF2B5EF4-FFF2-40B4-BE49-F238E27FC236}">
                  <a16:creationId xmlns:a16="http://schemas.microsoft.com/office/drawing/2014/main" id="{1D42C013-DA1D-4BAD-8124-0B23BDA742C2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53</xdr:row>
      <xdr:rowOff>9525</xdr:rowOff>
    </xdr:from>
    <xdr:ext cx="1943100" cy="133350"/>
    <xdr:grpSp>
      <xdr:nvGrpSpPr>
        <xdr:cNvPr id="404" name="Shape 2">
          <a:extLst>
            <a:ext uri="{FF2B5EF4-FFF2-40B4-BE49-F238E27FC236}">
              <a16:creationId xmlns:a16="http://schemas.microsoft.com/office/drawing/2014/main" id="{DE4F56A1-AEFC-4F59-A008-811E83A39CF0}"/>
            </a:ext>
          </a:extLst>
        </xdr:cNvPr>
        <xdr:cNvGrpSpPr/>
      </xdr:nvGrpSpPr>
      <xdr:grpSpPr>
        <a:xfrm>
          <a:off x="2305050" y="10788650"/>
          <a:ext cx="1943100" cy="133350"/>
          <a:chOff x="4374450" y="3713325"/>
          <a:chExt cx="1943100" cy="133350"/>
        </a:xfrm>
      </xdr:grpSpPr>
      <xdr:grpSp>
        <xdr:nvGrpSpPr>
          <xdr:cNvPr id="405" name="Shape 320">
            <a:extLst>
              <a:ext uri="{FF2B5EF4-FFF2-40B4-BE49-F238E27FC236}">
                <a16:creationId xmlns:a16="http://schemas.microsoft.com/office/drawing/2014/main" id="{4E2BDFBF-8BD5-4768-9A42-F32D7274B1D8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06" name="Shape 4">
              <a:extLst>
                <a:ext uri="{FF2B5EF4-FFF2-40B4-BE49-F238E27FC236}">
                  <a16:creationId xmlns:a16="http://schemas.microsoft.com/office/drawing/2014/main" id="{EB3753BC-B353-4FAD-A251-CD9024103558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07" name="Shape 321">
              <a:extLst>
                <a:ext uri="{FF2B5EF4-FFF2-40B4-BE49-F238E27FC236}">
                  <a16:creationId xmlns:a16="http://schemas.microsoft.com/office/drawing/2014/main" id="{7BDF9785-07DA-4A3A-87BD-D0CD2DE7C3AE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8" name="Shape 322">
              <a:extLst>
                <a:ext uri="{FF2B5EF4-FFF2-40B4-BE49-F238E27FC236}">
                  <a16:creationId xmlns:a16="http://schemas.microsoft.com/office/drawing/2014/main" id="{D9B44E0A-38B8-434D-9D59-F017EFE7E17A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9" name="Shape 323">
              <a:extLst>
                <a:ext uri="{FF2B5EF4-FFF2-40B4-BE49-F238E27FC236}">
                  <a16:creationId xmlns:a16="http://schemas.microsoft.com/office/drawing/2014/main" id="{7289DFDF-6A77-4B56-A292-0CDE29087BF1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55</xdr:row>
      <xdr:rowOff>28575</xdr:rowOff>
    </xdr:from>
    <xdr:ext cx="1943100" cy="133350"/>
    <xdr:grpSp>
      <xdr:nvGrpSpPr>
        <xdr:cNvPr id="410" name="Shape 2">
          <a:extLst>
            <a:ext uri="{FF2B5EF4-FFF2-40B4-BE49-F238E27FC236}">
              <a16:creationId xmlns:a16="http://schemas.microsoft.com/office/drawing/2014/main" id="{A1F9A6A2-3D06-41FB-8FE1-985A2B0D22C8}"/>
            </a:ext>
          </a:extLst>
        </xdr:cNvPr>
        <xdr:cNvGrpSpPr/>
      </xdr:nvGrpSpPr>
      <xdr:grpSpPr>
        <a:xfrm>
          <a:off x="2343150" y="11220450"/>
          <a:ext cx="1943100" cy="133350"/>
          <a:chOff x="4374450" y="3713325"/>
          <a:chExt cx="1943100" cy="133350"/>
        </a:xfrm>
      </xdr:grpSpPr>
      <xdr:grpSp>
        <xdr:nvGrpSpPr>
          <xdr:cNvPr id="411" name="Shape 324">
            <a:extLst>
              <a:ext uri="{FF2B5EF4-FFF2-40B4-BE49-F238E27FC236}">
                <a16:creationId xmlns:a16="http://schemas.microsoft.com/office/drawing/2014/main" id="{7B53164C-41BC-4AE5-8D6A-FE65A177369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12" name="Shape 4">
              <a:extLst>
                <a:ext uri="{FF2B5EF4-FFF2-40B4-BE49-F238E27FC236}">
                  <a16:creationId xmlns:a16="http://schemas.microsoft.com/office/drawing/2014/main" id="{B89A8532-BDFD-4A93-B2BF-E47CE8F02B6D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13" name="Shape 325">
              <a:extLst>
                <a:ext uri="{FF2B5EF4-FFF2-40B4-BE49-F238E27FC236}">
                  <a16:creationId xmlns:a16="http://schemas.microsoft.com/office/drawing/2014/main" id="{B28187D8-1E7E-421B-8B7E-BBE57A0F237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4" name="Shape 326">
              <a:extLst>
                <a:ext uri="{FF2B5EF4-FFF2-40B4-BE49-F238E27FC236}">
                  <a16:creationId xmlns:a16="http://schemas.microsoft.com/office/drawing/2014/main" id="{7F5EC30A-0C9F-4977-AE14-1A3AF3B406A5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5" name="Shape 327">
              <a:extLst>
                <a:ext uri="{FF2B5EF4-FFF2-40B4-BE49-F238E27FC236}">
                  <a16:creationId xmlns:a16="http://schemas.microsoft.com/office/drawing/2014/main" id="{5266159F-88AE-4D8A-83A6-F9911890567D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161925</xdr:colOff>
      <xdr:row>49</xdr:row>
      <xdr:rowOff>9525</xdr:rowOff>
    </xdr:from>
    <xdr:ext cx="1943100" cy="133350"/>
    <xdr:grpSp>
      <xdr:nvGrpSpPr>
        <xdr:cNvPr id="416" name="Shape 2">
          <a:extLst>
            <a:ext uri="{FF2B5EF4-FFF2-40B4-BE49-F238E27FC236}">
              <a16:creationId xmlns:a16="http://schemas.microsoft.com/office/drawing/2014/main" id="{67DC1D32-7CE2-48D9-9A8D-E71F07B21FEB}"/>
            </a:ext>
          </a:extLst>
        </xdr:cNvPr>
        <xdr:cNvGrpSpPr/>
      </xdr:nvGrpSpPr>
      <xdr:grpSpPr>
        <a:xfrm>
          <a:off x="2305050" y="9963150"/>
          <a:ext cx="1943100" cy="133350"/>
          <a:chOff x="4374450" y="3713325"/>
          <a:chExt cx="1943100" cy="133350"/>
        </a:xfrm>
      </xdr:grpSpPr>
      <xdr:grpSp>
        <xdr:nvGrpSpPr>
          <xdr:cNvPr id="417" name="Shape 336">
            <a:extLst>
              <a:ext uri="{FF2B5EF4-FFF2-40B4-BE49-F238E27FC236}">
                <a16:creationId xmlns:a16="http://schemas.microsoft.com/office/drawing/2014/main" id="{0BA86133-C6CD-45F6-B88B-8C77E46380E4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18" name="Shape 4">
              <a:extLst>
                <a:ext uri="{FF2B5EF4-FFF2-40B4-BE49-F238E27FC236}">
                  <a16:creationId xmlns:a16="http://schemas.microsoft.com/office/drawing/2014/main" id="{584D15C7-EC9D-42ED-8359-D286CD934A3E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19" name="Shape 337">
              <a:extLst>
                <a:ext uri="{FF2B5EF4-FFF2-40B4-BE49-F238E27FC236}">
                  <a16:creationId xmlns:a16="http://schemas.microsoft.com/office/drawing/2014/main" id="{232D45CB-D867-4CB9-BDBB-C67CFC7C996B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0" name="Shape 338">
              <a:extLst>
                <a:ext uri="{FF2B5EF4-FFF2-40B4-BE49-F238E27FC236}">
                  <a16:creationId xmlns:a16="http://schemas.microsoft.com/office/drawing/2014/main" id="{AF05E75D-2856-4FE8-97ED-0E1B12F978D8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1" name="Shape 339">
              <a:extLst>
                <a:ext uri="{FF2B5EF4-FFF2-40B4-BE49-F238E27FC236}">
                  <a16:creationId xmlns:a16="http://schemas.microsoft.com/office/drawing/2014/main" id="{22D4A445-0E92-477F-92CF-4FE71B7EB01F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7</xdr:row>
      <xdr:rowOff>28575</xdr:rowOff>
    </xdr:from>
    <xdr:ext cx="1943100" cy="1333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2533650" y="1343025"/>
          <a:ext cx="1943100" cy="133350"/>
          <a:chOff x="4374450" y="3713325"/>
          <a:chExt cx="1943100" cy="133350"/>
        </a:xfrm>
      </xdr:grpSpPr>
      <xdr:grpSp>
        <xdr:nvGrpSpPr>
          <xdr:cNvPr id="340" name="Shape 340">
            <a:extLst>
              <a:ext uri="{FF2B5EF4-FFF2-40B4-BE49-F238E27FC236}">
                <a16:creationId xmlns:a16="http://schemas.microsoft.com/office/drawing/2014/main" id="{00000000-0008-0000-0200-00005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41" name="Shape 341">
              <a:extLst>
                <a:ext uri="{FF2B5EF4-FFF2-40B4-BE49-F238E27FC236}">
                  <a16:creationId xmlns:a16="http://schemas.microsoft.com/office/drawing/2014/main" id="{00000000-0008-0000-0200-00005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2" name="Shape 342">
              <a:extLst>
                <a:ext uri="{FF2B5EF4-FFF2-40B4-BE49-F238E27FC236}">
                  <a16:creationId xmlns:a16="http://schemas.microsoft.com/office/drawing/2014/main" id="{00000000-0008-0000-0200-00005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3" name="Shape 343">
              <a:extLst>
                <a:ext uri="{FF2B5EF4-FFF2-40B4-BE49-F238E27FC236}">
                  <a16:creationId xmlns:a16="http://schemas.microsoft.com/office/drawing/2014/main" id="{00000000-0008-0000-0200-00005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2533650" y="1724025"/>
          <a:ext cx="1943100" cy="133350"/>
          <a:chOff x="4374450" y="3713325"/>
          <a:chExt cx="1943100" cy="133350"/>
        </a:xfrm>
      </xdr:grpSpPr>
      <xdr:grpSp>
        <xdr:nvGrpSpPr>
          <xdr:cNvPr id="344" name="Shape 344">
            <a:extLst>
              <a:ext uri="{FF2B5EF4-FFF2-40B4-BE49-F238E27FC236}">
                <a16:creationId xmlns:a16="http://schemas.microsoft.com/office/drawing/2014/main" id="{00000000-0008-0000-0200-00005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" name="Shape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45" name="Shape 345">
              <a:extLst>
                <a:ext uri="{FF2B5EF4-FFF2-40B4-BE49-F238E27FC236}">
                  <a16:creationId xmlns:a16="http://schemas.microsoft.com/office/drawing/2014/main" id="{00000000-0008-0000-0200-00005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6" name="Shape 346">
              <a:extLst>
                <a:ext uri="{FF2B5EF4-FFF2-40B4-BE49-F238E27FC236}">
                  <a16:creationId xmlns:a16="http://schemas.microsoft.com/office/drawing/2014/main" id="{00000000-0008-0000-0200-00005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47" name="Shape 347">
              <a:extLst>
                <a:ext uri="{FF2B5EF4-FFF2-40B4-BE49-F238E27FC236}">
                  <a16:creationId xmlns:a16="http://schemas.microsoft.com/office/drawing/2014/main" id="{00000000-0008-0000-0200-00005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11</xdr:row>
      <xdr:rowOff>28575</xdr:rowOff>
    </xdr:from>
    <xdr:ext cx="1943100" cy="1333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2533650" y="2105025"/>
          <a:ext cx="1943100" cy="133350"/>
          <a:chOff x="4374450" y="3713325"/>
          <a:chExt cx="1943100" cy="133350"/>
        </a:xfrm>
      </xdr:grpSpPr>
      <xdr:grpSp>
        <xdr:nvGrpSpPr>
          <xdr:cNvPr id="348" name="Shape 348">
            <a:extLst>
              <a:ext uri="{FF2B5EF4-FFF2-40B4-BE49-F238E27FC236}">
                <a16:creationId xmlns:a16="http://schemas.microsoft.com/office/drawing/2014/main" id="{00000000-0008-0000-0200-00005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" name="Shape 4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49" name="Shape 349">
              <a:extLst>
                <a:ext uri="{FF2B5EF4-FFF2-40B4-BE49-F238E27FC236}">
                  <a16:creationId xmlns:a16="http://schemas.microsoft.com/office/drawing/2014/main" id="{00000000-0008-0000-0200-00005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0" name="Shape 350">
              <a:extLst>
                <a:ext uri="{FF2B5EF4-FFF2-40B4-BE49-F238E27FC236}">
                  <a16:creationId xmlns:a16="http://schemas.microsoft.com/office/drawing/2014/main" id="{00000000-0008-0000-0200-00005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1" name="Shape 351">
              <a:extLst>
                <a:ext uri="{FF2B5EF4-FFF2-40B4-BE49-F238E27FC236}">
                  <a16:creationId xmlns:a16="http://schemas.microsoft.com/office/drawing/2014/main" id="{00000000-0008-0000-0200-00005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13</xdr:row>
      <xdr:rowOff>28575</xdr:rowOff>
    </xdr:from>
    <xdr:ext cx="1943100" cy="1333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/>
      </xdr:nvGrpSpPr>
      <xdr:grpSpPr>
        <a:xfrm>
          <a:off x="2533650" y="2486025"/>
          <a:ext cx="1943100" cy="133350"/>
          <a:chOff x="4374450" y="3713325"/>
          <a:chExt cx="1943100" cy="133350"/>
        </a:xfrm>
      </xdr:grpSpPr>
      <xdr:grpSp>
        <xdr:nvGrpSpPr>
          <xdr:cNvPr id="352" name="Shape 352">
            <a:extLst>
              <a:ext uri="{FF2B5EF4-FFF2-40B4-BE49-F238E27FC236}">
                <a16:creationId xmlns:a16="http://schemas.microsoft.com/office/drawing/2014/main" id="{00000000-0008-0000-0200-00006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9" name="Shape 4"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53" name="Shape 353">
              <a:extLst>
                <a:ext uri="{FF2B5EF4-FFF2-40B4-BE49-F238E27FC236}">
                  <a16:creationId xmlns:a16="http://schemas.microsoft.com/office/drawing/2014/main" id="{00000000-0008-0000-0200-00006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4" name="Shape 354">
              <a:extLst>
                <a:ext uri="{FF2B5EF4-FFF2-40B4-BE49-F238E27FC236}">
                  <a16:creationId xmlns:a16="http://schemas.microsoft.com/office/drawing/2014/main" id="{00000000-0008-0000-0200-00006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5" name="Shape 355">
              <a:extLst>
                <a:ext uri="{FF2B5EF4-FFF2-40B4-BE49-F238E27FC236}">
                  <a16:creationId xmlns:a16="http://schemas.microsoft.com/office/drawing/2014/main" id="{00000000-0008-0000-0200-00006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15</xdr:row>
      <xdr:rowOff>28575</xdr:rowOff>
    </xdr:from>
    <xdr:ext cx="1943100" cy="133350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2533650" y="2867025"/>
          <a:ext cx="1943100" cy="133350"/>
          <a:chOff x="4374450" y="3713325"/>
          <a:chExt cx="1943100" cy="133350"/>
        </a:xfrm>
      </xdr:grpSpPr>
      <xdr:grpSp>
        <xdr:nvGrpSpPr>
          <xdr:cNvPr id="356" name="Shape 356">
            <a:extLst>
              <a:ext uri="{FF2B5EF4-FFF2-40B4-BE49-F238E27FC236}">
                <a16:creationId xmlns:a16="http://schemas.microsoft.com/office/drawing/2014/main" id="{00000000-0008-0000-0200-00006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" name="Shape 4">
              <a:extLst>
                <a:ext uri="{FF2B5EF4-FFF2-40B4-BE49-F238E27FC236}">
                  <a16:creationId xmlns:a16="http://schemas.microsoft.com/office/drawing/2014/main" id="{00000000-0008-0000-0200-00000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57" name="Shape 357">
              <a:extLst>
                <a:ext uri="{FF2B5EF4-FFF2-40B4-BE49-F238E27FC236}">
                  <a16:creationId xmlns:a16="http://schemas.microsoft.com/office/drawing/2014/main" id="{00000000-0008-0000-0200-00006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8" name="Shape 358">
              <a:extLst>
                <a:ext uri="{FF2B5EF4-FFF2-40B4-BE49-F238E27FC236}">
                  <a16:creationId xmlns:a16="http://schemas.microsoft.com/office/drawing/2014/main" id="{00000000-0008-0000-0200-00006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59" name="Shape 359">
              <a:extLst>
                <a:ext uri="{FF2B5EF4-FFF2-40B4-BE49-F238E27FC236}">
                  <a16:creationId xmlns:a16="http://schemas.microsoft.com/office/drawing/2014/main" id="{00000000-0008-0000-0200-00006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17</xdr:row>
      <xdr:rowOff>28575</xdr:rowOff>
    </xdr:from>
    <xdr:ext cx="1943100" cy="13335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2533650" y="3248025"/>
          <a:ext cx="1943100" cy="133350"/>
          <a:chOff x="4374450" y="3713325"/>
          <a:chExt cx="1943100" cy="133350"/>
        </a:xfrm>
      </xdr:grpSpPr>
      <xdr:grpSp>
        <xdr:nvGrpSpPr>
          <xdr:cNvPr id="360" name="Shape 360">
            <a:extLst>
              <a:ext uri="{FF2B5EF4-FFF2-40B4-BE49-F238E27FC236}">
                <a16:creationId xmlns:a16="http://schemas.microsoft.com/office/drawing/2014/main" id="{00000000-0008-0000-0200-00006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" name="Shape 4">
              <a:extLst>
                <a:ext uri="{FF2B5EF4-FFF2-40B4-BE49-F238E27FC236}">
                  <a16:creationId xmlns:a16="http://schemas.microsoft.com/office/drawing/2014/main" id="{00000000-0008-0000-0200-00000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61" name="Shape 361">
              <a:extLst>
                <a:ext uri="{FF2B5EF4-FFF2-40B4-BE49-F238E27FC236}">
                  <a16:creationId xmlns:a16="http://schemas.microsoft.com/office/drawing/2014/main" id="{00000000-0008-0000-0200-00006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2" name="Shape 362">
              <a:extLst>
                <a:ext uri="{FF2B5EF4-FFF2-40B4-BE49-F238E27FC236}">
                  <a16:creationId xmlns:a16="http://schemas.microsoft.com/office/drawing/2014/main" id="{00000000-0008-0000-0200-00006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3" name="Shape 363">
              <a:extLst>
                <a:ext uri="{FF2B5EF4-FFF2-40B4-BE49-F238E27FC236}">
                  <a16:creationId xmlns:a16="http://schemas.microsoft.com/office/drawing/2014/main" id="{00000000-0008-0000-0200-00006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19</xdr:row>
      <xdr:rowOff>28575</xdr:rowOff>
    </xdr:from>
    <xdr:ext cx="1943100" cy="133350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2533650" y="3629025"/>
          <a:ext cx="1943100" cy="133350"/>
          <a:chOff x="4374450" y="3713325"/>
          <a:chExt cx="1943100" cy="133350"/>
        </a:xfrm>
      </xdr:grpSpPr>
      <xdr:grpSp>
        <xdr:nvGrpSpPr>
          <xdr:cNvPr id="364" name="Shape 364">
            <a:extLst>
              <a:ext uri="{FF2B5EF4-FFF2-40B4-BE49-F238E27FC236}">
                <a16:creationId xmlns:a16="http://schemas.microsoft.com/office/drawing/2014/main" id="{00000000-0008-0000-0200-00006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5" name="Shape 4">
              <a:extLst>
                <a:ext uri="{FF2B5EF4-FFF2-40B4-BE49-F238E27FC236}">
                  <a16:creationId xmlns:a16="http://schemas.microsoft.com/office/drawing/2014/main" id="{00000000-0008-0000-0200-00000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65" name="Shape 365">
              <a:extLst>
                <a:ext uri="{FF2B5EF4-FFF2-40B4-BE49-F238E27FC236}">
                  <a16:creationId xmlns:a16="http://schemas.microsoft.com/office/drawing/2014/main" id="{00000000-0008-0000-0200-00006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6" name="Shape 366">
              <a:extLst>
                <a:ext uri="{FF2B5EF4-FFF2-40B4-BE49-F238E27FC236}">
                  <a16:creationId xmlns:a16="http://schemas.microsoft.com/office/drawing/2014/main" id="{00000000-0008-0000-0200-00006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67" name="Shape 367">
              <a:extLst>
                <a:ext uri="{FF2B5EF4-FFF2-40B4-BE49-F238E27FC236}">
                  <a16:creationId xmlns:a16="http://schemas.microsoft.com/office/drawing/2014/main" id="{00000000-0008-0000-0200-00006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21</xdr:row>
      <xdr:rowOff>28575</xdr:rowOff>
    </xdr:from>
    <xdr:ext cx="1943100" cy="133350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pSpPr/>
      </xdr:nvGrpSpPr>
      <xdr:grpSpPr>
        <a:xfrm>
          <a:off x="2533650" y="4019550"/>
          <a:ext cx="1943100" cy="133350"/>
          <a:chOff x="4374450" y="3713325"/>
          <a:chExt cx="1943100" cy="133350"/>
        </a:xfrm>
      </xdr:grpSpPr>
      <xdr:grpSp>
        <xdr:nvGrpSpPr>
          <xdr:cNvPr id="368" name="Shape 368">
            <a:extLst>
              <a:ext uri="{FF2B5EF4-FFF2-40B4-BE49-F238E27FC236}">
                <a16:creationId xmlns:a16="http://schemas.microsoft.com/office/drawing/2014/main" id="{00000000-0008-0000-0200-00007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" name="Shape 4">
              <a:extLst>
                <a:ext uri="{FF2B5EF4-FFF2-40B4-BE49-F238E27FC236}">
                  <a16:creationId xmlns:a16="http://schemas.microsoft.com/office/drawing/2014/main" id="{00000000-0008-0000-0200-00001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69" name="Shape 369">
              <a:extLst>
                <a:ext uri="{FF2B5EF4-FFF2-40B4-BE49-F238E27FC236}">
                  <a16:creationId xmlns:a16="http://schemas.microsoft.com/office/drawing/2014/main" id="{00000000-0008-0000-0200-00007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0" name="Shape 370">
              <a:extLst>
                <a:ext uri="{FF2B5EF4-FFF2-40B4-BE49-F238E27FC236}">
                  <a16:creationId xmlns:a16="http://schemas.microsoft.com/office/drawing/2014/main" id="{00000000-0008-0000-0200-00007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1" name="Shape 371">
              <a:extLst>
                <a:ext uri="{FF2B5EF4-FFF2-40B4-BE49-F238E27FC236}">
                  <a16:creationId xmlns:a16="http://schemas.microsoft.com/office/drawing/2014/main" id="{00000000-0008-0000-0200-00007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23</xdr:row>
      <xdr:rowOff>28575</xdr:rowOff>
    </xdr:from>
    <xdr:ext cx="1943100" cy="133350"/>
    <xdr:grpSp>
      <xdr:nvGrpSpPr>
        <xdr:cNvPr id="18" name="Shape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2533650" y="4419600"/>
          <a:ext cx="1943100" cy="133350"/>
          <a:chOff x="4374450" y="3713325"/>
          <a:chExt cx="1943100" cy="133350"/>
        </a:xfrm>
      </xdr:grpSpPr>
      <xdr:grpSp>
        <xdr:nvGrpSpPr>
          <xdr:cNvPr id="372" name="Shape 372">
            <a:extLst>
              <a:ext uri="{FF2B5EF4-FFF2-40B4-BE49-F238E27FC236}">
                <a16:creationId xmlns:a16="http://schemas.microsoft.com/office/drawing/2014/main" id="{00000000-0008-0000-0200-00007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" name="Shape 4">
              <a:extLst>
                <a:ext uri="{FF2B5EF4-FFF2-40B4-BE49-F238E27FC236}">
                  <a16:creationId xmlns:a16="http://schemas.microsoft.com/office/drawing/2014/main" id="{00000000-0008-0000-0200-00001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73" name="Shape 373">
              <a:extLst>
                <a:ext uri="{FF2B5EF4-FFF2-40B4-BE49-F238E27FC236}">
                  <a16:creationId xmlns:a16="http://schemas.microsoft.com/office/drawing/2014/main" id="{00000000-0008-0000-0200-00007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4" name="Shape 374">
              <a:extLst>
                <a:ext uri="{FF2B5EF4-FFF2-40B4-BE49-F238E27FC236}">
                  <a16:creationId xmlns:a16="http://schemas.microsoft.com/office/drawing/2014/main" id="{00000000-0008-0000-0200-00007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5" name="Shape 375">
              <a:extLst>
                <a:ext uri="{FF2B5EF4-FFF2-40B4-BE49-F238E27FC236}">
                  <a16:creationId xmlns:a16="http://schemas.microsoft.com/office/drawing/2014/main" id="{00000000-0008-0000-0200-00007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25</xdr:row>
      <xdr:rowOff>28575</xdr:rowOff>
    </xdr:from>
    <xdr:ext cx="1943100" cy="133350"/>
    <xdr:grpSp>
      <xdr:nvGrpSpPr>
        <xdr:cNvPr id="20" name="Shape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GrpSpPr/>
      </xdr:nvGrpSpPr>
      <xdr:grpSpPr>
        <a:xfrm>
          <a:off x="2533650" y="4819650"/>
          <a:ext cx="1943100" cy="133350"/>
          <a:chOff x="4374450" y="3713325"/>
          <a:chExt cx="1943100" cy="133350"/>
        </a:xfrm>
      </xdr:grpSpPr>
      <xdr:grpSp>
        <xdr:nvGrpSpPr>
          <xdr:cNvPr id="376" name="Shape 376">
            <a:extLst>
              <a:ext uri="{FF2B5EF4-FFF2-40B4-BE49-F238E27FC236}">
                <a16:creationId xmlns:a16="http://schemas.microsoft.com/office/drawing/2014/main" id="{00000000-0008-0000-0200-00007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1" name="Shape 4">
              <a:extLst>
                <a:ext uri="{FF2B5EF4-FFF2-40B4-BE49-F238E27FC236}">
                  <a16:creationId xmlns:a16="http://schemas.microsoft.com/office/drawing/2014/main" id="{00000000-0008-0000-0200-00001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77" name="Shape 377">
              <a:extLst>
                <a:ext uri="{FF2B5EF4-FFF2-40B4-BE49-F238E27FC236}">
                  <a16:creationId xmlns:a16="http://schemas.microsoft.com/office/drawing/2014/main" id="{00000000-0008-0000-0200-00007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8" name="Shape 378">
              <a:extLst>
                <a:ext uri="{FF2B5EF4-FFF2-40B4-BE49-F238E27FC236}">
                  <a16:creationId xmlns:a16="http://schemas.microsoft.com/office/drawing/2014/main" id="{00000000-0008-0000-0200-00007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79" name="Shape 379">
              <a:extLst>
                <a:ext uri="{FF2B5EF4-FFF2-40B4-BE49-F238E27FC236}">
                  <a16:creationId xmlns:a16="http://schemas.microsoft.com/office/drawing/2014/main" id="{00000000-0008-0000-0200-00007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27</xdr:row>
      <xdr:rowOff>28575</xdr:rowOff>
    </xdr:from>
    <xdr:ext cx="1943100" cy="133350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GrpSpPr/>
      </xdr:nvGrpSpPr>
      <xdr:grpSpPr>
        <a:xfrm>
          <a:off x="2533650" y="5219700"/>
          <a:ext cx="1943100" cy="133350"/>
          <a:chOff x="4374450" y="3713325"/>
          <a:chExt cx="1943100" cy="133350"/>
        </a:xfrm>
      </xdr:grpSpPr>
      <xdr:grpSp>
        <xdr:nvGrpSpPr>
          <xdr:cNvPr id="380" name="Shape 380">
            <a:extLst>
              <a:ext uri="{FF2B5EF4-FFF2-40B4-BE49-F238E27FC236}">
                <a16:creationId xmlns:a16="http://schemas.microsoft.com/office/drawing/2014/main" id="{00000000-0008-0000-0200-00007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3" name="Shape 4">
              <a:extLst>
                <a:ext uri="{FF2B5EF4-FFF2-40B4-BE49-F238E27FC236}">
                  <a16:creationId xmlns:a16="http://schemas.microsoft.com/office/drawing/2014/main" id="{00000000-0008-0000-0200-00001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81" name="Shape 381">
              <a:extLst>
                <a:ext uri="{FF2B5EF4-FFF2-40B4-BE49-F238E27FC236}">
                  <a16:creationId xmlns:a16="http://schemas.microsoft.com/office/drawing/2014/main" id="{00000000-0008-0000-0200-00007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82" name="Shape 382">
              <a:extLst>
                <a:ext uri="{FF2B5EF4-FFF2-40B4-BE49-F238E27FC236}">
                  <a16:creationId xmlns:a16="http://schemas.microsoft.com/office/drawing/2014/main" id="{00000000-0008-0000-0200-00007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83" name="Shape 383">
              <a:extLst>
                <a:ext uri="{FF2B5EF4-FFF2-40B4-BE49-F238E27FC236}">
                  <a16:creationId xmlns:a16="http://schemas.microsoft.com/office/drawing/2014/main" id="{00000000-0008-0000-0200-00007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29</xdr:row>
      <xdr:rowOff>28575</xdr:rowOff>
    </xdr:from>
    <xdr:ext cx="1943100" cy="133350"/>
    <xdr:grpSp>
      <xdr:nvGrpSpPr>
        <xdr:cNvPr id="24" name="Shape 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GrpSpPr/>
      </xdr:nvGrpSpPr>
      <xdr:grpSpPr>
        <a:xfrm>
          <a:off x="2533650" y="5619750"/>
          <a:ext cx="1943100" cy="133350"/>
          <a:chOff x="4374450" y="3713325"/>
          <a:chExt cx="1943100" cy="133350"/>
        </a:xfrm>
      </xdr:grpSpPr>
      <xdr:grpSp>
        <xdr:nvGrpSpPr>
          <xdr:cNvPr id="384" name="Shape 384">
            <a:extLst>
              <a:ext uri="{FF2B5EF4-FFF2-40B4-BE49-F238E27FC236}">
                <a16:creationId xmlns:a16="http://schemas.microsoft.com/office/drawing/2014/main" id="{00000000-0008-0000-0200-00008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5" name="Shape 4">
              <a:extLst>
                <a:ext uri="{FF2B5EF4-FFF2-40B4-BE49-F238E27FC236}">
                  <a16:creationId xmlns:a16="http://schemas.microsoft.com/office/drawing/2014/main" id="{00000000-0008-0000-0200-00001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85" name="Shape 385">
              <a:extLst>
                <a:ext uri="{FF2B5EF4-FFF2-40B4-BE49-F238E27FC236}">
                  <a16:creationId xmlns:a16="http://schemas.microsoft.com/office/drawing/2014/main" id="{00000000-0008-0000-0200-00008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86" name="Shape 386">
              <a:extLst>
                <a:ext uri="{FF2B5EF4-FFF2-40B4-BE49-F238E27FC236}">
                  <a16:creationId xmlns:a16="http://schemas.microsoft.com/office/drawing/2014/main" id="{00000000-0008-0000-0200-00008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87" name="Shape 387">
              <a:extLst>
                <a:ext uri="{FF2B5EF4-FFF2-40B4-BE49-F238E27FC236}">
                  <a16:creationId xmlns:a16="http://schemas.microsoft.com/office/drawing/2014/main" id="{00000000-0008-0000-0200-00008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31</xdr:row>
      <xdr:rowOff>28575</xdr:rowOff>
    </xdr:from>
    <xdr:ext cx="1943100" cy="133350"/>
    <xdr:grpSp>
      <xdr:nvGrpSpPr>
        <xdr:cNvPr id="26" name="Shape 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GrpSpPr/>
      </xdr:nvGrpSpPr>
      <xdr:grpSpPr>
        <a:xfrm>
          <a:off x="2533650" y="6019800"/>
          <a:ext cx="1943100" cy="133350"/>
          <a:chOff x="4374450" y="3713325"/>
          <a:chExt cx="1943100" cy="133350"/>
        </a:xfrm>
      </xdr:grpSpPr>
      <xdr:grpSp>
        <xdr:nvGrpSpPr>
          <xdr:cNvPr id="388" name="Shape 388">
            <a:extLst>
              <a:ext uri="{FF2B5EF4-FFF2-40B4-BE49-F238E27FC236}">
                <a16:creationId xmlns:a16="http://schemas.microsoft.com/office/drawing/2014/main" id="{00000000-0008-0000-0200-00008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7" name="Shape 4">
              <a:extLst>
                <a:ext uri="{FF2B5EF4-FFF2-40B4-BE49-F238E27FC236}">
                  <a16:creationId xmlns:a16="http://schemas.microsoft.com/office/drawing/2014/main" id="{00000000-0008-0000-0200-00001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89" name="Shape 389">
              <a:extLst>
                <a:ext uri="{FF2B5EF4-FFF2-40B4-BE49-F238E27FC236}">
                  <a16:creationId xmlns:a16="http://schemas.microsoft.com/office/drawing/2014/main" id="{00000000-0008-0000-0200-00008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0" name="Shape 390">
              <a:extLst>
                <a:ext uri="{FF2B5EF4-FFF2-40B4-BE49-F238E27FC236}">
                  <a16:creationId xmlns:a16="http://schemas.microsoft.com/office/drawing/2014/main" id="{00000000-0008-0000-0200-00008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1" name="Shape 391">
              <a:extLst>
                <a:ext uri="{FF2B5EF4-FFF2-40B4-BE49-F238E27FC236}">
                  <a16:creationId xmlns:a16="http://schemas.microsoft.com/office/drawing/2014/main" id="{00000000-0008-0000-0200-00008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33</xdr:row>
      <xdr:rowOff>28575</xdr:rowOff>
    </xdr:from>
    <xdr:ext cx="1943100" cy="133350"/>
    <xdr:grpSp>
      <xdr:nvGrpSpPr>
        <xdr:cNvPr id="28" name="Shape 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GrpSpPr/>
      </xdr:nvGrpSpPr>
      <xdr:grpSpPr>
        <a:xfrm>
          <a:off x="2533650" y="6419850"/>
          <a:ext cx="1943100" cy="133350"/>
          <a:chOff x="4374450" y="3713325"/>
          <a:chExt cx="1943100" cy="133350"/>
        </a:xfrm>
      </xdr:grpSpPr>
      <xdr:grpSp>
        <xdr:nvGrpSpPr>
          <xdr:cNvPr id="392" name="Shape 392">
            <a:extLst>
              <a:ext uri="{FF2B5EF4-FFF2-40B4-BE49-F238E27FC236}">
                <a16:creationId xmlns:a16="http://schemas.microsoft.com/office/drawing/2014/main" id="{00000000-0008-0000-0200-00008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9" name="Shape 4">
              <a:extLst>
                <a:ext uri="{FF2B5EF4-FFF2-40B4-BE49-F238E27FC236}">
                  <a16:creationId xmlns:a16="http://schemas.microsoft.com/office/drawing/2014/main" id="{00000000-0008-0000-0200-00001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93" name="Shape 393">
              <a:extLst>
                <a:ext uri="{FF2B5EF4-FFF2-40B4-BE49-F238E27FC236}">
                  <a16:creationId xmlns:a16="http://schemas.microsoft.com/office/drawing/2014/main" id="{00000000-0008-0000-0200-00008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4" name="Shape 394">
              <a:extLst>
                <a:ext uri="{FF2B5EF4-FFF2-40B4-BE49-F238E27FC236}">
                  <a16:creationId xmlns:a16="http://schemas.microsoft.com/office/drawing/2014/main" id="{00000000-0008-0000-0200-00008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5" name="Shape 395">
              <a:extLst>
                <a:ext uri="{FF2B5EF4-FFF2-40B4-BE49-F238E27FC236}">
                  <a16:creationId xmlns:a16="http://schemas.microsoft.com/office/drawing/2014/main" id="{00000000-0008-0000-0200-00008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35</xdr:row>
      <xdr:rowOff>28575</xdr:rowOff>
    </xdr:from>
    <xdr:ext cx="1943100" cy="133350"/>
    <xdr:grpSp>
      <xdr:nvGrpSpPr>
        <xdr:cNvPr id="30" name="Shape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GrpSpPr/>
      </xdr:nvGrpSpPr>
      <xdr:grpSpPr>
        <a:xfrm>
          <a:off x="2533650" y="6819900"/>
          <a:ext cx="1943100" cy="133350"/>
          <a:chOff x="4374450" y="3713325"/>
          <a:chExt cx="1943100" cy="133350"/>
        </a:xfrm>
      </xdr:grpSpPr>
      <xdr:grpSp>
        <xdr:nvGrpSpPr>
          <xdr:cNvPr id="396" name="Shape 396">
            <a:extLst>
              <a:ext uri="{FF2B5EF4-FFF2-40B4-BE49-F238E27FC236}">
                <a16:creationId xmlns:a16="http://schemas.microsoft.com/office/drawing/2014/main" id="{00000000-0008-0000-0200-00008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1" name="Shape 4">
              <a:extLst>
                <a:ext uri="{FF2B5EF4-FFF2-40B4-BE49-F238E27FC236}">
                  <a16:creationId xmlns:a16="http://schemas.microsoft.com/office/drawing/2014/main" id="{00000000-0008-0000-0200-00001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397" name="Shape 397">
              <a:extLst>
                <a:ext uri="{FF2B5EF4-FFF2-40B4-BE49-F238E27FC236}">
                  <a16:creationId xmlns:a16="http://schemas.microsoft.com/office/drawing/2014/main" id="{00000000-0008-0000-0200-00008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8" name="Shape 398">
              <a:extLst>
                <a:ext uri="{FF2B5EF4-FFF2-40B4-BE49-F238E27FC236}">
                  <a16:creationId xmlns:a16="http://schemas.microsoft.com/office/drawing/2014/main" id="{00000000-0008-0000-0200-00008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399" name="Shape 399">
              <a:extLst>
                <a:ext uri="{FF2B5EF4-FFF2-40B4-BE49-F238E27FC236}">
                  <a16:creationId xmlns:a16="http://schemas.microsoft.com/office/drawing/2014/main" id="{00000000-0008-0000-0200-00008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37</xdr:row>
      <xdr:rowOff>28575</xdr:rowOff>
    </xdr:from>
    <xdr:ext cx="1943100" cy="133350"/>
    <xdr:grpSp>
      <xdr:nvGrpSpPr>
        <xdr:cNvPr id="32" name="Shape 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GrpSpPr/>
      </xdr:nvGrpSpPr>
      <xdr:grpSpPr>
        <a:xfrm>
          <a:off x="2533650" y="7219950"/>
          <a:ext cx="1943100" cy="133350"/>
          <a:chOff x="4374450" y="3713325"/>
          <a:chExt cx="1943100" cy="133350"/>
        </a:xfrm>
      </xdr:grpSpPr>
      <xdr:grpSp>
        <xdr:nvGrpSpPr>
          <xdr:cNvPr id="400" name="Shape 400">
            <a:extLst>
              <a:ext uri="{FF2B5EF4-FFF2-40B4-BE49-F238E27FC236}">
                <a16:creationId xmlns:a16="http://schemas.microsoft.com/office/drawing/2014/main" id="{00000000-0008-0000-0200-00009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3" name="Shape 4">
              <a:extLst>
                <a:ext uri="{FF2B5EF4-FFF2-40B4-BE49-F238E27FC236}">
                  <a16:creationId xmlns:a16="http://schemas.microsoft.com/office/drawing/2014/main" id="{00000000-0008-0000-0200-00002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01" name="Shape 401">
              <a:extLst>
                <a:ext uri="{FF2B5EF4-FFF2-40B4-BE49-F238E27FC236}">
                  <a16:creationId xmlns:a16="http://schemas.microsoft.com/office/drawing/2014/main" id="{00000000-0008-0000-0200-00009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2" name="Shape 402">
              <a:extLst>
                <a:ext uri="{FF2B5EF4-FFF2-40B4-BE49-F238E27FC236}">
                  <a16:creationId xmlns:a16="http://schemas.microsoft.com/office/drawing/2014/main" id="{00000000-0008-0000-0200-00009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3" name="Shape 403">
              <a:extLst>
                <a:ext uri="{FF2B5EF4-FFF2-40B4-BE49-F238E27FC236}">
                  <a16:creationId xmlns:a16="http://schemas.microsoft.com/office/drawing/2014/main" id="{00000000-0008-0000-0200-00009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39</xdr:row>
      <xdr:rowOff>28575</xdr:rowOff>
    </xdr:from>
    <xdr:ext cx="1943100" cy="133350"/>
    <xdr:grpSp>
      <xdr:nvGrpSpPr>
        <xdr:cNvPr id="34" name="Shape 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GrpSpPr/>
      </xdr:nvGrpSpPr>
      <xdr:grpSpPr>
        <a:xfrm>
          <a:off x="2533650" y="7620000"/>
          <a:ext cx="1943100" cy="133350"/>
          <a:chOff x="4374450" y="3713325"/>
          <a:chExt cx="1943100" cy="133350"/>
        </a:xfrm>
      </xdr:grpSpPr>
      <xdr:grpSp>
        <xdr:nvGrpSpPr>
          <xdr:cNvPr id="404" name="Shape 404">
            <a:extLst>
              <a:ext uri="{FF2B5EF4-FFF2-40B4-BE49-F238E27FC236}">
                <a16:creationId xmlns:a16="http://schemas.microsoft.com/office/drawing/2014/main" id="{00000000-0008-0000-0200-00009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5" name="Shape 4">
              <a:extLst>
                <a:ext uri="{FF2B5EF4-FFF2-40B4-BE49-F238E27FC236}">
                  <a16:creationId xmlns:a16="http://schemas.microsoft.com/office/drawing/2014/main" id="{00000000-0008-0000-0200-00002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05" name="Shape 405">
              <a:extLst>
                <a:ext uri="{FF2B5EF4-FFF2-40B4-BE49-F238E27FC236}">
                  <a16:creationId xmlns:a16="http://schemas.microsoft.com/office/drawing/2014/main" id="{00000000-0008-0000-0200-00009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6" name="Shape 406">
              <a:extLst>
                <a:ext uri="{FF2B5EF4-FFF2-40B4-BE49-F238E27FC236}">
                  <a16:creationId xmlns:a16="http://schemas.microsoft.com/office/drawing/2014/main" id="{00000000-0008-0000-0200-00009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07" name="Shape 407">
              <a:extLst>
                <a:ext uri="{FF2B5EF4-FFF2-40B4-BE49-F238E27FC236}">
                  <a16:creationId xmlns:a16="http://schemas.microsoft.com/office/drawing/2014/main" id="{00000000-0008-0000-0200-00009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64</xdr:row>
      <xdr:rowOff>28575</xdr:rowOff>
    </xdr:from>
    <xdr:ext cx="1943100" cy="133350"/>
    <xdr:grpSp>
      <xdr:nvGrpSpPr>
        <xdr:cNvPr id="36" name="Shape 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GrpSpPr/>
      </xdr:nvGrpSpPr>
      <xdr:grpSpPr>
        <a:xfrm>
          <a:off x="2533650" y="12620625"/>
          <a:ext cx="1943100" cy="133350"/>
          <a:chOff x="4374450" y="3713325"/>
          <a:chExt cx="1943100" cy="133350"/>
        </a:xfrm>
      </xdr:grpSpPr>
      <xdr:grpSp>
        <xdr:nvGrpSpPr>
          <xdr:cNvPr id="408" name="Shape 408">
            <a:extLst>
              <a:ext uri="{FF2B5EF4-FFF2-40B4-BE49-F238E27FC236}">
                <a16:creationId xmlns:a16="http://schemas.microsoft.com/office/drawing/2014/main" id="{00000000-0008-0000-0200-00009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7" name="Shape 4">
              <a:extLst>
                <a:ext uri="{FF2B5EF4-FFF2-40B4-BE49-F238E27FC236}">
                  <a16:creationId xmlns:a16="http://schemas.microsoft.com/office/drawing/2014/main" id="{00000000-0008-0000-0200-00002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09" name="Shape 409">
              <a:extLst>
                <a:ext uri="{FF2B5EF4-FFF2-40B4-BE49-F238E27FC236}">
                  <a16:creationId xmlns:a16="http://schemas.microsoft.com/office/drawing/2014/main" id="{00000000-0008-0000-0200-00009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0" name="Shape 410">
              <a:extLst>
                <a:ext uri="{FF2B5EF4-FFF2-40B4-BE49-F238E27FC236}">
                  <a16:creationId xmlns:a16="http://schemas.microsoft.com/office/drawing/2014/main" id="{00000000-0008-0000-0200-00009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1" name="Shape 411">
              <a:extLst>
                <a:ext uri="{FF2B5EF4-FFF2-40B4-BE49-F238E27FC236}">
                  <a16:creationId xmlns:a16="http://schemas.microsoft.com/office/drawing/2014/main" id="{00000000-0008-0000-0200-00009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66</xdr:row>
      <xdr:rowOff>28575</xdr:rowOff>
    </xdr:from>
    <xdr:ext cx="1943100" cy="133350"/>
    <xdr:grpSp>
      <xdr:nvGrpSpPr>
        <xdr:cNvPr id="38" name="Shape 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GrpSpPr/>
      </xdr:nvGrpSpPr>
      <xdr:grpSpPr>
        <a:xfrm>
          <a:off x="2533650" y="13020675"/>
          <a:ext cx="1943100" cy="133350"/>
          <a:chOff x="4374450" y="3713325"/>
          <a:chExt cx="1943100" cy="133350"/>
        </a:xfrm>
      </xdr:grpSpPr>
      <xdr:grpSp>
        <xdr:nvGrpSpPr>
          <xdr:cNvPr id="412" name="Shape 412">
            <a:extLst>
              <a:ext uri="{FF2B5EF4-FFF2-40B4-BE49-F238E27FC236}">
                <a16:creationId xmlns:a16="http://schemas.microsoft.com/office/drawing/2014/main" id="{00000000-0008-0000-0200-00009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9" name="Shape 4">
              <a:extLst>
                <a:ext uri="{FF2B5EF4-FFF2-40B4-BE49-F238E27FC236}">
                  <a16:creationId xmlns:a16="http://schemas.microsoft.com/office/drawing/2014/main" id="{00000000-0008-0000-0200-00002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13" name="Shape 413">
              <a:extLst>
                <a:ext uri="{FF2B5EF4-FFF2-40B4-BE49-F238E27FC236}">
                  <a16:creationId xmlns:a16="http://schemas.microsoft.com/office/drawing/2014/main" id="{00000000-0008-0000-0200-00009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4" name="Shape 414">
              <a:extLst>
                <a:ext uri="{FF2B5EF4-FFF2-40B4-BE49-F238E27FC236}">
                  <a16:creationId xmlns:a16="http://schemas.microsoft.com/office/drawing/2014/main" id="{00000000-0008-0000-0200-00009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5" name="Shape 415">
              <a:extLst>
                <a:ext uri="{FF2B5EF4-FFF2-40B4-BE49-F238E27FC236}">
                  <a16:creationId xmlns:a16="http://schemas.microsoft.com/office/drawing/2014/main" id="{00000000-0008-0000-0200-00009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68</xdr:row>
      <xdr:rowOff>28575</xdr:rowOff>
    </xdr:from>
    <xdr:ext cx="1943100" cy="133350"/>
    <xdr:grpSp>
      <xdr:nvGrpSpPr>
        <xdr:cNvPr id="40" name="Shape 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GrpSpPr/>
      </xdr:nvGrpSpPr>
      <xdr:grpSpPr>
        <a:xfrm>
          <a:off x="2533650" y="13420725"/>
          <a:ext cx="1943100" cy="133350"/>
          <a:chOff x="4374450" y="3713325"/>
          <a:chExt cx="1943100" cy="133350"/>
        </a:xfrm>
      </xdr:grpSpPr>
      <xdr:grpSp>
        <xdr:nvGrpSpPr>
          <xdr:cNvPr id="416" name="Shape 416">
            <a:extLst>
              <a:ext uri="{FF2B5EF4-FFF2-40B4-BE49-F238E27FC236}">
                <a16:creationId xmlns:a16="http://schemas.microsoft.com/office/drawing/2014/main" id="{00000000-0008-0000-0200-0000A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1" name="Shape 4">
              <a:extLst>
                <a:ext uri="{FF2B5EF4-FFF2-40B4-BE49-F238E27FC236}">
                  <a16:creationId xmlns:a16="http://schemas.microsoft.com/office/drawing/2014/main" id="{00000000-0008-0000-0200-00002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17" name="Shape 417">
              <a:extLst>
                <a:ext uri="{FF2B5EF4-FFF2-40B4-BE49-F238E27FC236}">
                  <a16:creationId xmlns:a16="http://schemas.microsoft.com/office/drawing/2014/main" id="{00000000-0008-0000-0200-0000A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8" name="Shape 418">
              <a:extLst>
                <a:ext uri="{FF2B5EF4-FFF2-40B4-BE49-F238E27FC236}">
                  <a16:creationId xmlns:a16="http://schemas.microsoft.com/office/drawing/2014/main" id="{00000000-0008-0000-0200-0000A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19" name="Shape 419">
              <a:extLst>
                <a:ext uri="{FF2B5EF4-FFF2-40B4-BE49-F238E27FC236}">
                  <a16:creationId xmlns:a16="http://schemas.microsoft.com/office/drawing/2014/main" id="{00000000-0008-0000-0200-0000A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70</xdr:row>
      <xdr:rowOff>28575</xdr:rowOff>
    </xdr:from>
    <xdr:ext cx="1943100" cy="133350"/>
    <xdr:grpSp>
      <xdr:nvGrpSpPr>
        <xdr:cNvPr id="42" name="Shape 2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GrpSpPr/>
      </xdr:nvGrpSpPr>
      <xdr:grpSpPr>
        <a:xfrm>
          <a:off x="2533650" y="13820775"/>
          <a:ext cx="1943100" cy="133350"/>
          <a:chOff x="4374450" y="3713325"/>
          <a:chExt cx="1943100" cy="133350"/>
        </a:xfrm>
      </xdr:grpSpPr>
      <xdr:grpSp>
        <xdr:nvGrpSpPr>
          <xdr:cNvPr id="420" name="Shape 420">
            <a:extLst>
              <a:ext uri="{FF2B5EF4-FFF2-40B4-BE49-F238E27FC236}">
                <a16:creationId xmlns:a16="http://schemas.microsoft.com/office/drawing/2014/main" id="{00000000-0008-0000-0200-0000A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3" name="Shape 4">
              <a:extLst>
                <a:ext uri="{FF2B5EF4-FFF2-40B4-BE49-F238E27FC236}">
                  <a16:creationId xmlns:a16="http://schemas.microsoft.com/office/drawing/2014/main" id="{00000000-0008-0000-0200-00002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21" name="Shape 421">
              <a:extLst>
                <a:ext uri="{FF2B5EF4-FFF2-40B4-BE49-F238E27FC236}">
                  <a16:creationId xmlns:a16="http://schemas.microsoft.com/office/drawing/2014/main" id="{00000000-0008-0000-0200-0000A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2" name="Shape 422">
              <a:extLst>
                <a:ext uri="{FF2B5EF4-FFF2-40B4-BE49-F238E27FC236}">
                  <a16:creationId xmlns:a16="http://schemas.microsoft.com/office/drawing/2014/main" id="{00000000-0008-0000-0200-0000A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3" name="Shape 423">
              <a:extLst>
                <a:ext uri="{FF2B5EF4-FFF2-40B4-BE49-F238E27FC236}">
                  <a16:creationId xmlns:a16="http://schemas.microsoft.com/office/drawing/2014/main" id="{00000000-0008-0000-0200-0000A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72</xdr:row>
      <xdr:rowOff>28575</xdr:rowOff>
    </xdr:from>
    <xdr:ext cx="1943100" cy="133350"/>
    <xdr:grpSp>
      <xdr:nvGrpSpPr>
        <xdr:cNvPr id="44" name="Shape 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GrpSpPr/>
      </xdr:nvGrpSpPr>
      <xdr:grpSpPr>
        <a:xfrm>
          <a:off x="2533650" y="14220825"/>
          <a:ext cx="1943100" cy="133350"/>
          <a:chOff x="4374450" y="3713325"/>
          <a:chExt cx="1943100" cy="133350"/>
        </a:xfrm>
      </xdr:grpSpPr>
      <xdr:grpSp>
        <xdr:nvGrpSpPr>
          <xdr:cNvPr id="424" name="Shape 424">
            <a:extLst>
              <a:ext uri="{FF2B5EF4-FFF2-40B4-BE49-F238E27FC236}">
                <a16:creationId xmlns:a16="http://schemas.microsoft.com/office/drawing/2014/main" id="{00000000-0008-0000-0200-0000A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5" name="Shape 4">
              <a:extLst>
                <a:ext uri="{FF2B5EF4-FFF2-40B4-BE49-F238E27FC236}">
                  <a16:creationId xmlns:a16="http://schemas.microsoft.com/office/drawing/2014/main" id="{00000000-0008-0000-0200-00002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25" name="Shape 425">
              <a:extLst>
                <a:ext uri="{FF2B5EF4-FFF2-40B4-BE49-F238E27FC236}">
                  <a16:creationId xmlns:a16="http://schemas.microsoft.com/office/drawing/2014/main" id="{00000000-0008-0000-0200-0000A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6" name="Shape 426">
              <a:extLst>
                <a:ext uri="{FF2B5EF4-FFF2-40B4-BE49-F238E27FC236}">
                  <a16:creationId xmlns:a16="http://schemas.microsoft.com/office/drawing/2014/main" id="{00000000-0008-0000-0200-0000A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27" name="Shape 427">
              <a:extLst>
                <a:ext uri="{FF2B5EF4-FFF2-40B4-BE49-F238E27FC236}">
                  <a16:creationId xmlns:a16="http://schemas.microsoft.com/office/drawing/2014/main" id="{00000000-0008-0000-0200-0000A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41</xdr:row>
      <xdr:rowOff>28575</xdr:rowOff>
    </xdr:from>
    <xdr:ext cx="1943100" cy="133350"/>
    <xdr:grpSp>
      <xdr:nvGrpSpPr>
        <xdr:cNvPr id="46" name="Shape 2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GrpSpPr/>
      </xdr:nvGrpSpPr>
      <xdr:grpSpPr>
        <a:xfrm>
          <a:off x="2533650" y="8020050"/>
          <a:ext cx="1943100" cy="133350"/>
          <a:chOff x="4374450" y="3713325"/>
          <a:chExt cx="1943100" cy="133350"/>
        </a:xfrm>
      </xdr:grpSpPr>
      <xdr:grpSp>
        <xdr:nvGrpSpPr>
          <xdr:cNvPr id="428" name="Shape 428">
            <a:extLst>
              <a:ext uri="{FF2B5EF4-FFF2-40B4-BE49-F238E27FC236}">
                <a16:creationId xmlns:a16="http://schemas.microsoft.com/office/drawing/2014/main" id="{00000000-0008-0000-0200-0000A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7" name="Shape 4">
              <a:extLst>
                <a:ext uri="{FF2B5EF4-FFF2-40B4-BE49-F238E27FC236}">
                  <a16:creationId xmlns:a16="http://schemas.microsoft.com/office/drawing/2014/main" id="{00000000-0008-0000-0200-00002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29" name="Shape 429">
              <a:extLst>
                <a:ext uri="{FF2B5EF4-FFF2-40B4-BE49-F238E27FC236}">
                  <a16:creationId xmlns:a16="http://schemas.microsoft.com/office/drawing/2014/main" id="{00000000-0008-0000-0200-0000A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0" name="Shape 430">
              <a:extLst>
                <a:ext uri="{FF2B5EF4-FFF2-40B4-BE49-F238E27FC236}">
                  <a16:creationId xmlns:a16="http://schemas.microsoft.com/office/drawing/2014/main" id="{00000000-0008-0000-0200-0000A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1" name="Shape 431">
              <a:extLst>
                <a:ext uri="{FF2B5EF4-FFF2-40B4-BE49-F238E27FC236}">
                  <a16:creationId xmlns:a16="http://schemas.microsoft.com/office/drawing/2014/main" id="{00000000-0008-0000-0200-0000A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74</xdr:row>
      <xdr:rowOff>28575</xdr:rowOff>
    </xdr:from>
    <xdr:ext cx="1943100" cy="133350"/>
    <xdr:grpSp>
      <xdr:nvGrpSpPr>
        <xdr:cNvPr id="48" name="Shape 2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GrpSpPr/>
      </xdr:nvGrpSpPr>
      <xdr:grpSpPr>
        <a:xfrm>
          <a:off x="2533650" y="14620875"/>
          <a:ext cx="1943100" cy="133350"/>
          <a:chOff x="4374450" y="3713325"/>
          <a:chExt cx="1943100" cy="133350"/>
        </a:xfrm>
      </xdr:grpSpPr>
      <xdr:grpSp>
        <xdr:nvGrpSpPr>
          <xdr:cNvPr id="432" name="Shape 432">
            <a:extLst>
              <a:ext uri="{FF2B5EF4-FFF2-40B4-BE49-F238E27FC236}">
                <a16:creationId xmlns:a16="http://schemas.microsoft.com/office/drawing/2014/main" id="{00000000-0008-0000-0200-0000B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9" name="Shape 4">
              <a:extLst>
                <a:ext uri="{FF2B5EF4-FFF2-40B4-BE49-F238E27FC236}">
                  <a16:creationId xmlns:a16="http://schemas.microsoft.com/office/drawing/2014/main" id="{00000000-0008-0000-0200-00003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33" name="Shape 433">
              <a:extLst>
                <a:ext uri="{FF2B5EF4-FFF2-40B4-BE49-F238E27FC236}">
                  <a16:creationId xmlns:a16="http://schemas.microsoft.com/office/drawing/2014/main" id="{00000000-0008-0000-0200-0000B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4" name="Shape 434">
              <a:extLst>
                <a:ext uri="{FF2B5EF4-FFF2-40B4-BE49-F238E27FC236}">
                  <a16:creationId xmlns:a16="http://schemas.microsoft.com/office/drawing/2014/main" id="{00000000-0008-0000-0200-0000B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5" name="Shape 435">
              <a:extLst>
                <a:ext uri="{FF2B5EF4-FFF2-40B4-BE49-F238E27FC236}">
                  <a16:creationId xmlns:a16="http://schemas.microsoft.com/office/drawing/2014/main" id="{00000000-0008-0000-0200-0000B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43</xdr:row>
      <xdr:rowOff>28575</xdr:rowOff>
    </xdr:from>
    <xdr:ext cx="1943100" cy="133350"/>
    <xdr:grpSp>
      <xdr:nvGrpSpPr>
        <xdr:cNvPr id="50" name="Shape 2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GrpSpPr/>
      </xdr:nvGrpSpPr>
      <xdr:grpSpPr>
        <a:xfrm>
          <a:off x="2533650" y="8420100"/>
          <a:ext cx="1943100" cy="133350"/>
          <a:chOff x="4374450" y="3713325"/>
          <a:chExt cx="1943100" cy="133350"/>
        </a:xfrm>
      </xdr:grpSpPr>
      <xdr:grpSp>
        <xdr:nvGrpSpPr>
          <xdr:cNvPr id="436" name="Shape 436">
            <a:extLst>
              <a:ext uri="{FF2B5EF4-FFF2-40B4-BE49-F238E27FC236}">
                <a16:creationId xmlns:a16="http://schemas.microsoft.com/office/drawing/2014/main" id="{00000000-0008-0000-0200-0000B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1" name="Shape 4">
              <a:extLst>
                <a:ext uri="{FF2B5EF4-FFF2-40B4-BE49-F238E27FC236}">
                  <a16:creationId xmlns:a16="http://schemas.microsoft.com/office/drawing/2014/main" id="{00000000-0008-0000-0200-00003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37" name="Shape 437">
              <a:extLst>
                <a:ext uri="{FF2B5EF4-FFF2-40B4-BE49-F238E27FC236}">
                  <a16:creationId xmlns:a16="http://schemas.microsoft.com/office/drawing/2014/main" id="{00000000-0008-0000-0200-0000B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8" name="Shape 438">
              <a:extLst>
                <a:ext uri="{FF2B5EF4-FFF2-40B4-BE49-F238E27FC236}">
                  <a16:creationId xmlns:a16="http://schemas.microsoft.com/office/drawing/2014/main" id="{00000000-0008-0000-0200-0000B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39" name="Shape 439">
              <a:extLst>
                <a:ext uri="{FF2B5EF4-FFF2-40B4-BE49-F238E27FC236}">
                  <a16:creationId xmlns:a16="http://schemas.microsoft.com/office/drawing/2014/main" id="{00000000-0008-0000-0200-0000B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45</xdr:row>
      <xdr:rowOff>28575</xdr:rowOff>
    </xdr:from>
    <xdr:ext cx="1943100" cy="133350"/>
    <xdr:grpSp>
      <xdr:nvGrpSpPr>
        <xdr:cNvPr id="52" name="Shape 2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GrpSpPr/>
      </xdr:nvGrpSpPr>
      <xdr:grpSpPr>
        <a:xfrm>
          <a:off x="2533650" y="8820150"/>
          <a:ext cx="1943100" cy="133350"/>
          <a:chOff x="4374450" y="3713325"/>
          <a:chExt cx="1943100" cy="133350"/>
        </a:xfrm>
      </xdr:grpSpPr>
      <xdr:grpSp>
        <xdr:nvGrpSpPr>
          <xdr:cNvPr id="440" name="Shape 440">
            <a:extLst>
              <a:ext uri="{FF2B5EF4-FFF2-40B4-BE49-F238E27FC236}">
                <a16:creationId xmlns:a16="http://schemas.microsoft.com/office/drawing/2014/main" id="{00000000-0008-0000-0200-0000B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3" name="Shape 4">
              <a:extLst>
                <a:ext uri="{FF2B5EF4-FFF2-40B4-BE49-F238E27FC236}">
                  <a16:creationId xmlns:a16="http://schemas.microsoft.com/office/drawing/2014/main" id="{00000000-0008-0000-0200-00003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41" name="Shape 441">
              <a:extLst>
                <a:ext uri="{FF2B5EF4-FFF2-40B4-BE49-F238E27FC236}">
                  <a16:creationId xmlns:a16="http://schemas.microsoft.com/office/drawing/2014/main" id="{00000000-0008-0000-0200-0000B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42" name="Shape 442">
              <a:extLst>
                <a:ext uri="{FF2B5EF4-FFF2-40B4-BE49-F238E27FC236}">
                  <a16:creationId xmlns:a16="http://schemas.microsoft.com/office/drawing/2014/main" id="{00000000-0008-0000-0200-0000B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43" name="Shape 443">
              <a:extLst>
                <a:ext uri="{FF2B5EF4-FFF2-40B4-BE49-F238E27FC236}">
                  <a16:creationId xmlns:a16="http://schemas.microsoft.com/office/drawing/2014/main" id="{00000000-0008-0000-0200-0000B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47</xdr:row>
      <xdr:rowOff>28575</xdr:rowOff>
    </xdr:from>
    <xdr:ext cx="1943100" cy="133350"/>
    <xdr:grpSp>
      <xdr:nvGrpSpPr>
        <xdr:cNvPr id="54" name="Shape 2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GrpSpPr/>
      </xdr:nvGrpSpPr>
      <xdr:grpSpPr>
        <a:xfrm>
          <a:off x="2533650" y="9220200"/>
          <a:ext cx="1943100" cy="133350"/>
          <a:chOff x="4374450" y="3713325"/>
          <a:chExt cx="1943100" cy="133350"/>
        </a:xfrm>
      </xdr:grpSpPr>
      <xdr:grpSp>
        <xdr:nvGrpSpPr>
          <xdr:cNvPr id="444" name="Shape 444">
            <a:extLst>
              <a:ext uri="{FF2B5EF4-FFF2-40B4-BE49-F238E27FC236}">
                <a16:creationId xmlns:a16="http://schemas.microsoft.com/office/drawing/2014/main" id="{00000000-0008-0000-0200-0000B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5" name="Shape 4">
              <a:extLst>
                <a:ext uri="{FF2B5EF4-FFF2-40B4-BE49-F238E27FC236}">
                  <a16:creationId xmlns:a16="http://schemas.microsoft.com/office/drawing/2014/main" id="{00000000-0008-0000-0200-00003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45" name="Shape 445">
              <a:extLst>
                <a:ext uri="{FF2B5EF4-FFF2-40B4-BE49-F238E27FC236}">
                  <a16:creationId xmlns:a16="http://schemas.microsoft.com/office/drawing/2014/main" id="{00000000-0008-0000-0200-0000B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46" name="Shape 446">
              <a:extLst>
                <a:ext uri="{FF2B5EF4-FFF2-40B4-BE49-F238E27FC236}">
                  <a16:creationId xmlns:a16="http://schemas.microsoft.com/office/drawing/2014/main" id="{00000000-0008-0000-0200-0000B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47" name="Shape 447">
              <a:extLst>
                <a:ext uri="{FF2B5EF4-FFF2-40B4-BE49-F238E27FC236}">
                  <a16:creationId xmlns:a16="http://schemas.microsoft.com/office/drawing/2014/main" id="{00000000-0008-0000-0200-0000B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49</xdr:row>
      <xdr:rowOff>28575</xdr:rowOff>
    </xdr:from>
    <xdr:ext cx="1943100" cy="133350"/>
    <xdr:grpSp>
      <xdr:nvGrpSpPr>
        <xdr:cNvPr id="56" name="Shape 2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GrpSpPr/>
      </xdr:nvGrpSpPr>
      <xdr:grpSpPr>
        <a:xfrm>
          <a:off x="2533650" y="9620250"/>
          <a:ext cx="1943100" cy="133350"/>
          <a:chOff x="4374450" y="3713325"/>
          <a:chExt cx="1943100" cy="133350"/>
        </a:xfrm>
      </xdr:grpSpPr>
      <xdr:grpSp>
        <xdr:nvGrpSpPr>
          <xdr:cNvPr id="448" name="Shape 448">
            <a:extLst>
              <a:ext uri="{FF2B5EF4-FFF2-40B4-BE49-F238E27FC236}">
                <a16:creationId xmlns:a16="http://schemas.microsoft.com/office/drawing/2014/main" id="{00000000-0008-0000-0200-0000C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7" name="Shape 4">
              <a:extLst>
                <a:ext uri="{FF2B5EF4-FFF2-40B4-BE49-F238E27FC236}">
                  <a16:creationId xmlns:a16="http://schemas.microsoft.com/office/drawing/2014/main" id="{00000000-0008-0000-0200-00003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49" name="Shape 449">
              <a:extLst>
                <a:ext uri="{FF2B5EF4-FFF2-40B4-BE49-F238E27FC236}">
                  <a16:creationId xmlns:a16="http://schemas.microsoft.com/office/drawing/2014/main" id="{00000000-0008-0000-0200-0000C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50" name="Shape 450">
              <a:extLst>
                <a:ext uri="{FF2B5EF4-FFF2-40B4-BE49-F238E27FC236}">
                  <a16:creationId xmlns:a16="http://schemas.microsoft.com/office/drawing/2014/main" id="{00000000-0008-0000-0200-0000C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51" name="Shape 451">
              <a:extLst>
                <a:ext uri="{FF2B5EF4-FFF2-40B4-BE49-F238E27FC236}">
                  <a16:creationId xmlns:a16="http://schemas.microsoft.com/office/drawing/2014/main" id="{00000000-0008-0000-0200-0000C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51</xdr:row>
      <xdr:rowOff>28575</xdr:rowOff>
    </xdr:from>
    <xdr:ext cx="1943100" cy="133350"/>
    <xdr:grpSp>
      <xdr:nvGrpSpPr>
        <xdr:cNvPr id="58" name="Shape 2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GrpSpPr/>
      </xdr:nvGrpSpPr>
      <xdr:grpSpPr>
        <a:xfrm>
          <a:off x="2533650" y="10020300"/>
          <a:ext cx="1943100" cy="133350"/>
          <a:chOff x="4374450" y="3713325"/>
          <a:chExt cx="1943100" cy="133350"/>
        </a:xfrm>
      </xdr:grpSpPr>
      <xdr:grpSp>
        <xdr:nvGrpSpPr>
          <xdr:cNvPr id="452" name="Shape 452">
            <a:extLst>
              <a:ext uri="{FF2B5EF4-FFF2-40B4-BE49-F238E27FC236}">
                <a16:creationId xmlns:a16="http://schemas.microsoft.com/office/drawing/2014/main" id="{00000000-0008-0000-0200-0000C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9" name="Shape 4">
              <a:extLst>
                <a:ext uri="{FF2B5EF4-FFF2-40B4-BE49-F238E27FC236}">
                  <a16:creationId xmlns:a16="http://schemas.microsoft.com/office/drawing/2014/main" id="{00000000-0008-0000-0200-00003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53" name="Shape 453">
              <a:extLst>
                <a:ext uri="{FF2B5EF4-FFF2-40B4-BE49-F238E27FC236}">
                  <a16:creationId xmlns:a16="http://schemas.microsoft.com/office/drawing/2014/main" id="{00000000-0008-0000-0200-0000C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54" name="Shape 454">
              <a:extLst>
                <a:ext uri="{FF2B5EF4-FFF2-40B4-BE49-F238E27FC236}">
                  <a16:creationId xmlns:a16="http://schemas.microsoft.com/office/drawing/2014/main" id="{00000000-0008-0000-0200-0000C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55" name="Shape 455">
              <a:extLst>
                <a:ext uri="{FF2B5EF4-FFF2-40B4-BE49-F238E27FC236}">
                  <a16:creationId xmlns:a16="http://schemas.microsoft.com/office/drawing/2014/main" id="{00000000-0008-0000-0200-0000C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53</xdr:row>
      <xdr:rowOff>28575</xdr:rowOff>
    </xdr:from>
    <xdr:ext cx="1943100" cy="133350"/>
    <xdr:grpSp>
      <xdr:nvGrpSpPr>
        <xdr:cNvPr id="60" name="Shape 2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GrpSpPr/>
      </xdr:nvGrpSpPr>
      <xdr:grpSpPr>
        <a:xfrm>
          <a:off x="2533650" y="10420350"/>
          <a:ext cx="1943100" cy="133350"/>
          <a:chOff x="4374450" y="3713325"/>
          <a:chExt cx="1943100" cy="133350"/>
        </a:xfrm>
      </xdr:grpSpPr>
      <xdr:grpSp>
        <xdr:nvGrpSpPr>
          <xdr:cNvPr id="456" name="Shape 456">
            <a:extLst>
              <a:ext uri="{FF2B5EF4-FFF2-40B4-BE49-F238E27FC236}">
                <a16:creationId xmlns:a16="http://schemas.microsoft.com/office/drawing/2014/main" id="{00000000-0008-0000-0200-0000C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61" name="Shape 4">
              <a:extLst>
                <a:ext uri="{FF2B5EF4-FFF2-40B4-BE49-F238E27FC236}">
                  <a16:creationId xmlns:a16="http://schemas.microsoft.com/office/drawing/2014/main" id="{00000000-0008-0000-0200-00003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57" name="Shape 457">
              <a:extLst>
                <a:ext uri="{FF2B5EF4-FFF2-40B4-BE49-F238E27FC236}">
                  <a16:creationId xmlns:a16="http://schemas.microsoft.com/office/drawing/2014/main" id="{00000000-0008-0000-0200-0000C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58" name="Shape 458">
              <a:extLst>
                <a:ext uri="{FF2B5EF4-FFF2-40B4-BE49-F238E27FC236}">
                  <a16:creationId xmlns:a16="http://schemas.microsoft.com/office/drawing/2014/main" id="{00000000-0008-0000-0200-0000C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59" name="Shape 459">
              <a:extLst>
                <a:ext uri="{FF2B5EF4-FFF2-40B4-BE49-F238E27FC236}">
                  <a16:creationId xmlns:a16="http://schemas.microsoft.com/office/drawing/2014/main" id="{00000000-0008-0000-0200-0000C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55</xdr:row>
      <xdr:rowOff>28575</xdr:rowOff>
    </xdr:from>
    <xdr:ext cx="1943100" cy="133350"/>
    <xdr:grpSp>
      <xdr:nvGrpSpPr>
        <xdr:cNvPr id="62" name="Shape 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GrpSpPr/>
      </xdr:nvGrpSpPr>
      <xdr:grpSpPr>
        <a:xfrm>
          <a:off x="2533650" y="10820400"/>
          <a:ext cx="1943100" cy="133350"/>
          <a:chOff x="4374450" y="3713325"/>
          <a:chExt cx="1943100" cy="133350"/>
        </a:xfrm>
      </xdr:grpSpPr>
      <xdr:grpSp>
        <xdr:nvGrpSpPr>
          <xdr:cNvPr id="460" name="Shape 460">
            <a:extLst>
              <a:ext uri="{FF2B5EF4-FFF2-40B4-BE49-F238E27FC236}">
                <a16:creationId xmlns:a16="http://schemas.microsoft.com/office/drawing/2014/main" id="{00000000-0008-0000-0200-0000C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63" name="Shape 4">
              <a:extLst>
                <a:ext uri="{FF2B5EF4-FFF2-40B4-BE49-F238E27FC236}">
                  <a16:creationId xmlns:a16="http://schemas.microsoft.com/office/drawing/2014/main" id="{00000000-0008-0000-0200-00003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61" name="Shape 461">
              <a:extLst>
                <a:ext uri="{FF2B5EF4-FFF2-40B4-BE49-F238E27FC236}">
                  <a16:creationId xmlns:a16="http://schemas.microsoft.com/office/drawing/2014/main" id="{00000000-0008-0000-0200-0000C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62" name="Shape 462">
              <a:extLst>
                <a:ext uri="{FF2B5EF4-FFF2-40B4-BE49-F238E27FC236}">
                  <a16:creationId xmlns:a16="http://schemas.microsoft.com/office/drawing/2014/main" id="{00000000-0008-0000-0200-0000C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63" name="Shape 463">
              <a:extLst>
                <a:ext uri="{FF2B5EF4-FFF2-40B4-BE49-F238E27FC236}">
                  <a16:creationId xmlns:a16="http://schemas.microsoft.com/office/drawing/2014/main" id="{00000000-0008-0000-0200-0000C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76</xdr:row>
      <xdr:rowOff>28575</xdr:rowOff>
    </xdr:from>
    <xdr:ext cx="1943100" cy="133350"/>
    <xdr:grpSp>
      <xdr:nvGrpSpPr>
        <xdr:cNvPr id="464" name="Shape 2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GrpSpPr/>
      </xdr:nvGrpSpPr>
      <xdr:grpSpPr>
        <a:xfrm>
          <a:off x="2533650" y="15020925"/>
          <a:ext cx="1943100" cy="133350"/>
          <a:chOff x="4374450" y="3713325"/>
          <a:chExt cx="1943100" cy="133350"/>
        </a:xfrm>
      </xdr:grpSpPr>
      <xdr:grpSp>
        <xdr:nvGrpSpPr>
          <xdr:cNvPr id="465" name="Shape 464">
            <a:extLst>
              <a:ext uri="{FF2B5EF4-FFF2-40B4-BE49-F238E27FC236}">
                <a16:creationId xmlns:a16="http://schemas.microsoft.com/office/drawing/2014/main" id="{00000000-0008-0000-0200-0000D1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66" name="Shape 4">
              <a:extLst>
                <a:ext uri="{FF2B5EF4-FFF2-40B4-BE49-F238E27FC236}">
                  <a16:creationId xmlns:a16="http://schemas.microsoft.com/office/drawing/2014/main" id="{00000000-0008-0000-0200-0000D2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67" name="Shape 465">
              <a:extLst>
                <a:ext uri="{FF2B5EF4-FFF2-40B4-BE49-F238E27FC236}">
                  <a16:creationId xmlns:a16="http://schemas.microsoft.com/office/drawing/2014/main" id="{00000000-0008-0000-0200-0000D3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68" name="Shape 466">
              <a:extLst>
                <a:ext uri="{FF2B5EF4-FFF2-40B4-BE49-F238E27FC236}">
                  <a16:creationId xmlns:a16="http://schemas.microsoft.com/office/drawing/2014/main" id="{00000000-0008-0000-0200-0000D4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69" name="Shape 467">
              <a:extLst>
                <a:ext uri="{FF2B5EF4-FFF2-40B4-BE49-F238E27FC236}">
                  <a16:creationId xmlns:a16="http://schemas.microsoft.com/office/drawing/2014/main" id="{00000000-0008-0000-0200-0000D5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</xdr:row>
      <xdr:rowOff>28575</xdr:rowOff>
    </xdr:from>
    <xdr:ext cx="1943100" cy="133350"/>
    <xdr:grpSp>
      <xdr:nvGrpSpPr>
        <xdr:cNvPr id="470" name="Shape 2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GrpSpPr/>
      </xdr:nvGrpSpPr>
      <xdr:grpSpPr>
        <a:xfrm>
          <a:off x="2533650" y="962025"/>
          <a:ext cx="1943100" cy="133350"/>
          <a:chOff x="4374450" y="3713325"/>
          <a:chExt cx="1943100" cy="133350"/>
        </a:xfrm>
      </xdr:grpSpPr>
      <xdr:grpSp>
        <xdr:nvGrpSpPr>
          <xdr:cNvPr id="471" name="Shape 468">
            <a:extLst>
              <a:ext uri="{FF2B5EF4-FFF2-40B4-BE49-F238E27FC236}">
                <a16:creationId xmlns:a16="http://schemas.microsoft.com/office/drawing/2014/main" id="{00000000-0008-0000-0200-0000D7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72" name="Shape 4">
              <a:extLst>
                <a:ext uri="{FF2B5EF4-FFF2-40B4-BE49-F238E27FC236}">
                  <a16:creationId xmlns:a16="http://schemas.microsoft.com/office/drawing/2014/main" id="{00000000-0008-0000-0200-0000D8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73" name="Shape 469">
              <a:extLst>
                <a:ext uri="{FF2B5EF4-FFF2-40B4-BE49-F238E27FC236}">
                  <a16:creationId xmlns:a16="http://schemas.microsoft.com/office/drawing/2014/main" id="{00000000-0008-0000-0200-0000D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74" name="Shape 470">
              <a:extLst>
                <a:ext uri="{FF2B5EF4-FFF2-40B4-BE49-F238E27FC236}">
                  <a16:creationId xmlns:a16="http://schemas.microsoft.com/office/drawing/2014/main" id="{00000000-0008-0000-0200-0000D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75" name="Shape 471">
              <a:extLst>
                <a:ext uri="{FF2B5EF4-FFF2-40B4-BE49-F238E27FC236}">
                  <a16:creationId xmlns:a16="http://schemas.microsoft.com/office/drawing/2014/main" id="{00000000-0008-0000-0200-0000D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62</xdr:row>
      <xdr:rowOff>28575</xdr:rowOff>
    </xdr:from>
    <xdr:ext cx="1943100" cy="133350"/>
    <xdr:grpSp>
      <xdr:nvGrpSpPr>
        <xdr:cNvPr id="476" name="Shape 2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GrpSpPr/>
      </xdr:nvGrpSpPr>
      <xdr:grpSpPr>
        <a:xfrm>
          <a:off x="2533650" y="12220575"/>
          <a:ext cx="1943100" cy="133350"/>
          <a:chOff x="4374450" y="3713325"/>
          <a:chExt cx="1943100" cy="133350"/>
        </a:xfrm>
      </xdr:grpSpPr>
      <xdr:grpSp>
        <xdr:nvGrpSpPr>
          <xdr:cNvPr id="477" name="Shape 472">
            <a:extLst>
              <a:ext uri="{FF2B5EF4-FFF2-40B4-BE49-F238E27FC236}">
                <a16:creationId xmlns:a16="http://schemas.microsoft.com/office/drawing/2014/main" id="{00000000-0008-0000-0200-0000DD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78" name="Shape 4">
              <a:extLst>
                <a:ext uri="{FF2B5EF4-FFF2-40B4-BE49-F238E27FC236}">
                  <a16:creationId xmlns:a16="http://schemas.microsoft.com/office/drawing/2014/main" id="{00000000-0008-0000-0200-0000DE01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79" name="Shape 473">
              <a:extLst>
                <a:ext uri="{FF2B5EF4-FFF2-40B4-BE49-F238E27FC236}">
                  <a16:creationId xmlns:a16="http://schemas.microsoft.com/office/drawing/2014/main" id="{00000000-0008-0000-0200-0000DF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80" name="Shape 474">
              <a:extLst>
                <a:ext uri="{FF2B5EF4-FFF2-40B4-BE49-F238E27FC236}">
                  <a16:creationId xmlns:a16="http://schemas.microsoft.com/office/drawing/2014/main" id="{00000000-0008-0000-0200-0000E0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81" name="Shape 475">
              <a:extLst>
                <a:ext uri="{FF2B5EF4-FFF2-40B4-BE49-F238E27FC236}">
                  <a16:creationId xmlns:a16="http://schemas.microsoft.com/office/drawing/2014/main" id="{00000000-0008-0000-0200-0000E1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7</xdr:row>
      <xdr:rowOff>28575</xdr:rowOff>
    </xdr:from>
    <xdr:ext cx="1943100" cy="1333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2533650" y="1343025"/>
          <a:ext cx="1943100" cy="133350"/>
          <a:chOff x="4374450" y="3713325"/>
          <a:chExt cx="1943100" cy="133350"/>
        </a:xfrm>
      </xdr:grpSpPr>
      <xdr:grpSp>
        <xdr:nvGrpSpPr>
          <xdr:cNvPr id="476" name="Shape 476">
            <a:extLst>
              <a:ext uri="{FF2B5EF4-FFF2-40B4-BE49-F238E27FC236}">
                <a16:creationId xmlns:a16="http://schemas.microsoft.com/office/drawing/2014/main" id="{00000000-0008-0000-0300-0000D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77" name="Shape 477">
              <a:extLst>
                <a:ext uri="{FF2B5EF4-FFF2-40B4-BE49-F238E27FC236}">
                  <a16:creationId xmlns:a16="http://schemas.microsoft.com/office/drawing/2014/main" id="{00000000-0008-0000-0300-0000D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78" name="Shape 478">
              <a:extLst>
                <a:ext uri="{FF2B5EF4-FFF2-40B4-BE49-F238E27FC236}">
                  <a16:creationId xmlns:a16="http://schemas.microsoft.com/office/drawing/2014/main" id="{00000000-0008-0000-0300-0000D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79" name="Shape 479">
              <a:extLst>
                <a:ext uri="{FF2B5EF4-FFF2-40B4-BE49-F238E27FC236}">
                  <a16:creationId xmlns:a16="http://schemas.microsoft.com/office/drawing/2014/main" id="{00000000-0008-0000-0300-0000D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32</xdr:row>
      <xdr:rowOff>28575</xdr:rowOff>
    </xdr:from>
    <xdr:ext cx="1943100" cy="13335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2533650" y="6219825"/>
          <a:ext cx="1943100" cy="133350"/>
          <a:chOff x="4374450" y="3713325"/>
          <a:chExt cx="1943100" cy="133350"/>
        </a:xfrm>
      </xdr:grpSpPr>
      <xdr:grpSp>
        <xdr:nvGrpSpPr>
          <xdr:cNvPr id="480" name="Shape 480">
            <a:extLst>
              <a:ext uri="{FF2B5EF4-FFF2-40B4-BE49-F238E27FC236}">
                <a16:creationId xmlns:a16="http://schemas.microsoft.com/office/drawing/2014/main" id="{00000000-0008-0000-0300-0000E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" name="Shape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81" name="Shape 481">
              <a:extLst>
                <a:ext uri="{FF2B5EF4-FFF2-40B4-BE49-F238E27FC236}">
                  <a16:creationId xmlns:a16="http://schemas.microsoft.com/office/drawing/2014/main" id="{00000000-0008-0000-0300-0000E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82" name="Shape 482">
              <a:extLst>
                <a:ext uri="{FF2B5EF4-FFF2-40B4-BE49-F238E27FC236}">
                  <a16:creationId xmlns:a16="http://schemas.microsoft.com/office/drawing/2014/main" id="{00000000-0008-0000-0300-0000E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83" name="Shape 483">
              <a:extLst>
                <a:ext uri="{FF2B5EF4-FFF2-40B4-BE49-F238E27FC236}">
                  <a16:creationId xmlns:a16="http://schemas.microsoft.com/office/drawing/2014/main" id="{00000000-0008-0000-0300-0000E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pSpPr/>
      </xdr:nvGrpSpPr>
      <xdr:grpSpPr>
        <a:xfrm>
          <a:off x="2533650" y="1724025"/>
          <a:ext cx="1943100" cy="133350"/>
          <a:chOff x="4374450" y="3713325"/>
          <a:chExt cx="1943100" cy="133350"/>
        </a:xfrm>
      </xdr:grpSpPr>
      <xdr:grpSp>
        <xdr:nvGrpSpPr>
          <xdr:cNvPr id="484" name="Shape 484">
            <a:extLst>
              <a:ext uri="{FF2B5EF4-FFF2-40B4-BE49-F238E27FC236}">
                <a16:creationId xmlns:a16="http://schemas.microsoft.com/office/drawing/2014/main" id="{00000000-0008-0000-0300-0000E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" name="Shape 4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85" name="Shape 485">
              <a:extLst>
                <a:ext uri="{FF2B5EF4-FFF2-40B4-BE49-F238E27FC236}">
                  <a16:creationId xmlns:a16="http://schemas.microsoft.com/office/drawing/2014/main" id="{00000000-0008-0000-0300-0000E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86" name="Shape 486">
              <a:extLst>
                <a:ext uri="{FF2B5EF4-FFF2-40B4-BE49-F238E27FC236}">
                  <a16:creationId xmlns:a16="http://schemas.microsoft.com/office/drawing/2014/main" id="{00000000-0008-0000-0300-0000E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87" name="Shape 487">
              <a:extLst>
                <a:ext uri="{FF2B5EF4-FFF2-40B4-BE49-F238E27FC236}">
                  <a16:creationId xmlns:a16="http://schemas.microsoft.com/office/drawing/2014/main" id="{00000000-0008-0000-0300-0000E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11</xdr:row>
      <xdr:rowOff>28575</xdr:rowOff>
    </xdr:from>
    <xdr:ext cx="1943100" cy="1333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2533650" y="2105025"/>
          <a:ext cx="1943100" cy="133350"/>
          <a:chOff x="4374450" y="3713325"/>
          <a:chExt cx="1943100" cy="133350"/>
        </a:xfrm>
      </xdr:grpSpPr>
      <xdr:grpSp>
        <xdr:nvGrpSpPr>
          <xdr:cNvPr id="488" name="Shape 488">
            <a:extLst>
              <a:ext uri="{FF2B5EF4-FFF2-40B4-BE49-F238E27FC236}">
                <a16:creationId xmlns:a16="http://schemas.microsoft.com/office/drawing/2014/main" id="{00000000-0008-0000-0300-0000E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9" name="Shape 4">
              <a:extLst>
                <a:ext uri="{FF2B5EF4-FFF2-40B4-BE49-F238E27FC236}">
                  <a16:creationId xmlns:a16="http://schemas.microsoft.com/office/drawing/2014/main" id="{00000000-0008-0000-0300-00000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89" name="Shape 489">
              <a:extLst>
                <a:ext uri="{FF2B5EF4-FFF2-40B4-BE49-F238E27FC236}">
                  <a16:creationId xmlns:a16="http://schemas.microsoft.com/office/drawing/2014/main" id="{00000000-0008-0000-0300-0000E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90" name="Shape 490">
              <a:extLst>
                <a:ext uri="{FF2B5EF4-FFF2-40B4-BE49-F238E27FC236}">
                  <a16:creationId xmlns:a16="http://schemas.microsoft.com/office/drawing/2014/main" id="{00000000-0008-0000-0300-0000E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91" name="Shape 491">
              <a:extLst>
                <a:ext uri="{FF2B5EF4-FFF2-40B4-BE49-F238E27FC236}">
                  <a16:creationId xmlns:a16="http://schemas.microsoft.com/office/drawing/2014/main" id="{00000000-0008-0000-0300-0000E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13</xdr:row>
      <xdr:rowOff>28575</xdr:rowOff>
    </xdr:from>
    <xdr:ext cx="1943100" cy="133350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pSpPr/>
      </xdr:nvGrpSpPr>
      <xdr:grpSpPr>
        <a:xfrm>
          <a:off x="2533650" y="2486025"/>
          <a:ext cx="1943100" cy="133350"/>
          <a:chOff x="4374450" y="3713325"/>
          <a:chExt cx="1943100" cy="133350"/>
        </a:xfrm>
      </xdr:grpSpPr>
      <xdr:grpSp>
        <xdr:nvGrpSpPr>
          <xdr:cNvPr id="492" name="Shape 492">
            <a:extLst>
              <a:ext uri="{FF2B5EF4-FFF2-40B4-BE49-F238E27FC236}">
                <a16:creationId xmlns:a16="http://schemas.microsoft.com/office/drawing/2014/main" id="{00000000-0008-0000-0300-0000E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" name="Shape 4">
              <a:extLst>
                <a:ext uri="{FF2B5EF4-FFF2-40B4-BE49-F238E27FC236}">
                  <a16:creationId xmlns:a16="http://schemas.microsoft.com/office/drawing/2014/main" id="{00000000-0008-0000-0300-00000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93" name="Shape 493">
              <a:extLst>
                <a:ext uri="{FF2B5EF4-FFF2-40B4-BE49-F238E27FC236}">
                  <a16:creationId xmlns:a16="http://schemas.microsoft.com/office/drawing/2014/main" id="{00000000-0008-0000-0300-0000E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94" name="Shape 494">
              <a:extLst>
                <a:ext uri="{FF2B5EF4-FFF2-40B4-BE49-F238E27FC236}">
                  <a16:creationId xmlns:a16="http://schemas.microsoft.com/office/drawing/2014/main" id="{00000000-0008-0000-0300-0000E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95" name="Shape 495">
              <a:extLst>
                <a:ext uri="{FF2B5EF4-FFF2-40B4-BE49-F238E27FC236}">
                  <a16:creationId xmlns:a16="http://schemas.microsoft.com/office/drawing/2014/main" id="{00000000-0008-0000-0300-0000E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15</xdr:row>
      <xdr:rowOff>28575</xdr:rowOff>
    </xdr:from>
    <xdr:ext cx="1943100" cy="13335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pSpPr/>
      </xdr:nvGrpSpPr>
      <xdr:grpSpPr>
        <a:xfrm>
          <a:off x="2533650" y="2867025"/>
          <a:ext cx="1943100" cy="133350"/>
          <a:chOff x="4374450" y="3713325"/>
          <a:chExt cx="1943100" cy="133350"/>
        </a:xfrm>
      </xdr:grpSpPr>
      <xdr:grpSp>
        <xdr:nvGrpSpPr>
          <xdr:cNvPr id="496" name="Shape 496">
            <a:extLst>
              <a:ext uri="{FF2B5EF4-FFF2-40B4-BE49-F238E27FC236}">
                <a16:creationId xmlns:a16="http://schemas.microsoft.com/office/drawing/2014/main" id="{00000000-0008-0000-0300-0000F0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" name="Shape 4">
              <a:extLst>
                <a:ext uri="{FF2B5EF4-FFF2-40B4-BE49-F238E27FC236}">
                  <a16:creationId xmlns:a16="http://schemas.microsoft.com/office/drawing/2014/main" id="{00000000-0008-0000-0300-00000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497" name="Shape 497">
              <a:extLst>
                <a:ext uri="{FF2B5EF4-FFF2-40B4-BE49-F238E27FC236}">
                  <a16:creationId xmlns:a16="http://schemas.microsoft.com/office/drawing/2014/main" id="{00000000-0008-0000-0300-0000F1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98" name="Shape 498">
              <a:extLst>
                <a:ext uri="{FF2B5EF4-FFF2-40B4-BE49-F238E27FC236}">
                  <a16:creationId xmlns:a16="http://schemas.microsoft.com/office/drawing/2014/main" id="{00000000-0008-0000-0300-0000F2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499" name="Shape 499">
              <a:extLst>
                <a:ext uri="{FF2B5EF4-FFF2-40B4-BE49-F238E27FC236}">
                  <a16:creationId xmlns:a16="http://schemas.microsoft.com/office/drawing/2014/main" id="{00000000-0008-0000-0300-0000F3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34</xdr:row>
      <xdr:rowOff>28575</xdr:rowOff>
    </xdr:from>
    <xdr:ext cx="1943100" cy="133350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pSpPr/>
      </xdr:nvGrpSpPr>
      <xdr:grpSpPr>
        <a:xfrm>
          <a:off x="2533650" y="6619875"/>
          <a:ext cx="1943100" cy="133350"/>
          <a:chOff x="4374450" y="3713325"/>
          <a:chExt cx="1943100" cy="133350"/>
        </a:xfrm>
      </xdr:grpSpPr>
      <xdr:grpSp>
        <xdr:nvGrpSpPr>
          <xdr:cNvPr id="500" name="Shape 500">
            <a:extLst>
              <a:ext uri="{FF2B5EF4-FFF2-40B4-BE49-F238E27FC236}">
                <a16:creationId xmlns:a16="http://schemas.microsoft.com/office/drawing/2014/main" id="{00000000-0008-0000-0300-0000F4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5" name="Shape 4">
              <a:extLst>
                <a:ext uri="{FF2B5EF4-FFF2-40B4-BE49-F238E27FC236}">
                  <a16:creationId xmlns:a16="http://schemas.microsoft.com/office/drawing/2014/main" id="{00000000-0008-0000-0300-00000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01" name="Shape 501">
              <a:extLst>
                <a:ext uri="{FF2B5EF4-FFF2-40B4-BE49-F238E27FC236}">
                  <a16:creationId xmlns:a16="http://schemas.microsoft.com/office/drawing/2014/main" id="{00000000-0008-0000-0300-0000F5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02" name="Shape 502">
              <a:extLst>
                <a:ext uri="{FF2B5EF4-FFF2-40B4-BE49-F238E27FC236}">
                  <a16:creationId xmlns:a16="http://schemas.microsoft.com/office/drawing/2014/main" id="{00000000-0008-0000-0300-0000F6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03" name="Shape 503">
              <a:extLst>
                <a:ext uri="{FF2B5EF4-FFF2-40B4-BE49-F238E27FC236}">
                  <a16:creationId xmlns:a16="http://schemas.microsoft.com/office/drawing/2014/main" id="{00000000-0008-0000-0300-0000F7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</xdr:row>
      <xdr:rowOff>28575</xdr:rowOff>
    </xdr:from>
    <xdr:ext cx="1943100" cy="133350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pSpPr/>
      </xdr:nvGrpSpPr>
      <xdr:grpSpPr>
        <a:xfrm>
          <a:off x="2533650" y="962025"/>
          <a:ext cx="1943100" cy="133350"/>
          <a:chOff x="4374450" y="3713325"/>
          <a:chExt cx="1943100" cy="133350"/>
        </a:xfrm>
      </xdr:grpSpPr>
      <xdr:grpSp>
        <xdr:nvGrpSpPr>
          <xdr:cNvPr id="504" name="Shape 504">
            <a:extLst>
              <a:ext uri="{FF2B5EF4-FFF2-40B4-BE49-F238E27FC236}">
                <a16:creationId xmlns:a16="http://schemas.microsoft.com/office/drawing/2014/main" id="{00000000-0008-0000-0300-0000F8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" name="Shape 4">
              <a:extLst>
                <a:ext uri="{FF2B5EF4-FFF2-40B4-BE49-F238E27FC236}">
                  <a16:creationId xmlns:a16="http://schemas.microsoft.com/office/drawing/2014/main" id="{00000000-0008-0000-0300-00001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05" name="Shape 505">
              <a:extLst>
                <a:ext uri="{FF2B5EF4-FFF2-40B4-BE49-F238E27FC236}">
                  <a16:creationId xmlns:a16="http://schemas.microsoft.com/office/drawing/2014/main" id="{00000000-0008-0000-0300-0000F9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06" name="Shape 506">
              <a:extLst>
                <a:ext uri="{FF2B5EF4-FFF2-40B4-BE49-F238E27FC236}">
                  <a16:creationId xmlns:a16="http://schemas.microsoft.com/office/drawing/2014/main" id="{00000000-0008-0000-0300-0000FA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07" name="Shape 507">
              <a:extLst>
                <a:ext uri="{FF2B5EF4-FFF2-40B4-BE49-F238E27FC236}">
                  <a16:creationId xmlns:a16="http://schemas.microsoft.com/office/drawing/2014/main" id="{00000000-0008-0000-0300-0000FB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30</xdr:row>
      <xdr:rowOff>28575</xdr:rowOff>
    </xdr:from>
    <xdr:ext cx="1943100" cy="133350"/>
    <xdr:grpSp>
      <xdr:nvGrpSpPr>
        <xdr:cNvPr id="18" name="Shape 2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pSpPr/>
      </xdr:nvGrpSpPr>
      <xdr:grpSpPr>
        <a:xfrm>
          <a:off x="2533650" y="5819775"/>
          <a:ext cx="1943100" cy="133350"/>
          <a:chOff x="4374450" y="3713325"/>
          <a:chExt cx="1943100" cy="133350"/>
        </a:xfrm>
      </xdr:grpSpPr>
      <xdr:grpSp>
        <xdr:nvGrpSpPr>
          <xdr:cNvPr id="508" name="Shape 508">
            <a:extLst>
              <a:ext uri="{FF2B5EF4-FFF2-40B4-BE49-F238E27FC236}">
                <a16:creationId xmlns:a16="http://schemas.microsoft.com/office/drawing/2014/main" id="{00000000-0008-0000-0300-0000FC01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" name="Shape 4">
              <a:extLst>
                <a:ext uri="{FF2B5EF4-FFF2-40B4-BE49-F238E27FC236}">
                  <a16:creationId xmlns:a16="http://schemas.microsoft.com/office/drawing/2014/main" id="{00000000-0008-0000-0300-00001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09" name="Shape 509">
              <a:extLst>
                <a:ext uri="{FF2B5EF4-FFF2-40B4-BE49-F238E27FC236}">
                  <a16:creationId xmlns:a16="http://schemas.microsoft.com/office/drawing/2014/main" id="{00000000-0008-0000-0300-0000FD01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10" name="Shape 510">
              <a:extLst>
                <a:ext uri="{FF2B5EF4-FFF2-40B4-BE49-F238E27FC236}">
                  <a16:creationId xmlns:a16="http://schemas.microsoft.com/office/drawing/2014/main" id="{00000000-0008-0000-0300-0000FE01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11" name="Shape 511">
              <a:extLst>
                <a:ext uri="{FF2B5EF4-FFF2-40B4-BE49-F238E27FC236}">
                  <a16:creationId xmlns:a16="http://schemas.microsoft.com/office/drawing/2014/main" id="{00000000-0008-0000-0300-0000FF01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7</xdr:row>
      <xdr:rowOff>28575</xdr:rowOff>
    </xdr:from>
    <xdr:ext cx="1943100" cy="1333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2533650" y="1343025"/>
          <a:ext cx="1943100" cy="133350"/>
          <a:chOff x="4374450" y="3713325"/>
          <a:chExt cx="1943100" cy="133350"/>
        </a:xfrm>
      </xdr:grpSpPr>
      <xdr:grpSp>
        <xdr:nvGrpSpPr>
          <xdr:cNvPr id="512" name="Shape 512">
            <a:extLst>
              <a:ext uri="{FF2B5EF4-FFF2-40B4-BE49-F238E27FC236}">
                <a16:creationId xmlns:a16="http://schemas.microsoft.com/office/drawing/2014/main" id="{00000000-0008-0000-0400-00000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13" name="Shape 513">
              <a:extLst>
                <a:ext uri="{FF2B5EF4-FFF2-40B4-BE49-F238E27FC236}">
                  <a16:creationId xmlns:a16="http://schemas.microsoft.com/office/drawing/2014/main" id="{00000000-0008-0000-0400-00000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14" name="Shape 514">
              <a:extLst>
                <a:ext uri="{FF2B5EF4-FFF2-40B4-BE49-F238E27FC236}">
                  <a16:creationId xmlns:a16="http://schemas.microsoft.com/office/drawing/2014/main" id="{00000000-0008-0000-0400-00000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15" name="Shape 515">
              <a:extLst>
                <a:ext uri="{FF2B5EF4-FFF2-40B4-BE49-F238E27FC236}">
                  <a16:creationId xmlns:a16="http://schemas.microsoft.com/office/drawing/2014/main" id="{00000000-0008-0000-0400-00000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71</xdr:row>
      <xdr:rowOff>28575</xdr:rowOff>
    </xdr:from>
    <xdr:ext cx="1943100" cy="13335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2533650" y="14020800"/>
          <a:ext cx="1943100" cy="133350"/>
          <a:chOff x="4374450" y="3713325"/>
          <a:chExt cx="1943100" cy="133350"/>
        </a:xfrm>
      </xdr:grpSpPr>
      <xdr:grpSp>
        <xdr:nvGrpSpPr>
          <xdr:cNvPr id="516" name="Shape 516">
            <a:extLst>
              <a:ext uri="{FF2B5EF4-FFF2-40B4-BE49-F238E27FC236}">
                <a16:creationId xmlns:a16="http://schemas.microsoft.com/office/drawing/2014/main" id="{00000000-0008-0000-0400-00000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" name="Shape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17" name="Shape 517">
              <a:extLst>
                <a:ext uri="{FF2B5EF4-FFF2-40B4-BE49-F238E27FC236}">
                  <a16:creationId xmlns:a16="http://schemas.microsoft.com/office/drawing/2014/main" id="{00000000-0008-0000-0400-00000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18" name="Shape 518">
              <a:extLst>
                <a:ext uri="{FF2B5EF4-FFF2-40B4-BE49-F238E27FC236}">
                  <a16:creationId xmlns:a16="http://schemas.microsoft.com/office/drawing/2014/main" id="{00000000-0008-0000-0400-00000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19" name="Shape 519">
              <a:extLst>
                <a:ext uri="{FF2B5EF4-FFF2-40B4-BE49-F238E27FC236}">
                  <a16:creationId xmlns:a16="http://schemas.microsoft.com/office/drawing/2014/main" id="{00000000-0008-0000-0400-00000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2533650" y="1724025"/>
          <a:ext cx="1943100" cy="133350"/>
          <a:chOff x="4374450" y="3713325"/>
          <a:chExt cx="1943100" cy="133350"/>
        </a:xfrm>
      </xdr:grpSpPr>
      <xdr:grpSp>
        <xdr:nvGrpSpPr>
          <xdr:cNvPr id="520" name="Shape 520">
            <a:extLst>
              <a:ext uri="{FF2B5EF4-FFF2-40B4-BE49-F238E27FC236}">
                <a16:creationId xmlns:a16="http://schemas.microsoft.com/office/drawing/2014/main" id="{00000000-0008-0000-0400-00000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" name="Shape 4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21" name="Shape 521">
              <a:extLst>
                <a:ext uri="{FF2B5EF4-FFF2-40B4-BE49-F238E27FC236}">
                  <a16:creationId xmlns:a16="http://schemas.microsoft.com/office/drawing/2014/main" id="{00000000-0008-0000-0400-00000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22" name="Shape 522">
              <a:extLst>
                <a:ext uri="{FF2B5EF4-FFF2-40B4-BE49-F238E27FC236}">
                  <a16:creationId xmlns:a16="http://schemas.microsoft.com/office/drawing/2014/main" id="{00000000-0008-0000-0400-00000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23" name="Shape 523">
              <a:extLst>
                <a:ext uri="{FF2B5EF4-FFF2-40B4-BE49-F238E27FC236}">
                  <a16:creationId xmlns:a16="http://schemas.microsoft.com/office/drawing/2014/main" id="{00000000-0008-0000-0400-00000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11</xdr:row>
      <xdr:rowOff>28575</xdr:rowOff>
    </xdr:from>
    <xdr:ext cx="1943100" cy="1333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pSpPr/>
      </xdr:nvGrpSpPr>
      <xdr:grpSpPr>
        <a:xfrm>
          <a:off x="2533650" y="2105025"/>
          <a:ext cx="1943100" cy="133350"/>
          <a:chOff x="4374450" y="3713325"/>
          <a:chExt cx="1943100" cy="133350"/>
        </a:xfrm>
      </xdr:grpSpPr>
      <xdr:grpSp>
        <xdr:nvGrpSpPr>
          <xdr:cNvPr id="524" name="Shape 524">
            <a:extLst>
              <a:ext uri="{FF2B5EF4-FFF2-40B4-BE49-F238E27FC236}">
                <a16:creationId xmlns:a16="http://schemas.microsoft.com/office/drawing/2014/main" id="{00000000-0008-0000-0400-00000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9" name="Shape 4">
              <a:extLst>
                <a:ext uri="{FF2B5EF4-FFF2-40B4-BE49-F238E27FC236}">
                  <a16:creationId xmlns:a16="http://schemas.microsoft.com/office/drawing/2014/main" id="{00000000-0008-0000-0400-00000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25" name="Shape 525">
              <a:extLst>
                <a:ext uri="{FF2B5EF4-FFF2-40B4-BE49-F238E27FC236}">
                  <a16:creationId xmlns:a16="http://schemas.microsoft.com/office/drawing/2014/main" id="{00000000-0008-0000-0400-00000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26" name="Shape 526">
              <a:extLst>
                <a:ext uri="{FF2B5EF4-FFF2-40B4-BE49-F238E27FC236}">
                  <a16:creationId xmlns:a16="http://schemas.microsoft.com/office/drawing/2014/main" id="{00000000-0008-0000-0400-00000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27" name="Shape 527">
              <a:extLst>
                <a:ext uri="{FF2B5EF4-FFF2-40B4-BE49-F238E27FC236}">
                  <a16:creationId xmlns:a16="http://schemas.microsoft.com/office/drawing/2014/main" id="{00000000-0008-0000-0400-00000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13</xdr:row>
      <xdr:rowOff>28575</xdr:rowOff>
    </xdr:from>
    <xdr:ext cx="1943100" cy="133350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pSpPr/>
      </xdr:nvGrpSpPr>
      <xdr:grpSpPr>
        <a:xfrm>
          <a:off x="2533650" y="2486025"/>
          <a:ext cx="1943100" cy="133350"/>
          <a:chOff x="4374450" y="3713325"/>
          <a:chExt cx="1943100" cy="133350"/>
        </a:xfrm>
      </xdr:grpSpPr>
      <xdr:grpSp>
        <xdr:nvGrpSpPr>
          <xdr:cNvPr id="528" name="Shape 528">
            <a:extLst>
              <a:ext uri="{FF2B5EF4-FFF2-40B4-BE49-F238E27FC236}">
                <a16:creationId xmlns:a16="http://schemas.microsoft.com/office/drawing/2014/main" id="{00000000-0008-0000-0400-00001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" name="Shape 4">
              <a:extLst>
                <a:ext uri="{FF2B5EF4-FFF2-40B4-BE49-F238E27FC236}">
                  <a16:creationId xmlns:a16="http://schemas.microsoft.com/office/drawing/2014/main" id="{00000000-0008-0000-0400-00000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29" name="Shape 529">
              <a:extLst>
                <a:ext uri="{FF2B5EF4-FFF2-40B4-BE49-F238E27FC236}">
                  <a16:creationId xmlns:a16="http://schemas.microsoft.com/office/drawing/2014/main" id="{00000000-0008-0000-0400-00001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30" name="Shape 530">
              <a:extLst>
                <a:ext uri="{FF2B5EF4-FFF2-40B4-BE49-F238E27FC236}">
                  <a16:creationId xmlns:a16="http://schemas.microsoft.com/office/drawing/2014/main" id="{00000000-0008-0000-0400-00001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31" name="Shape 531">
              <a:extLst>
                <a:ext uri="{FF2B5EF4-FFF2-40B4-BE49-F238E27FC236}">
                  <a16:creationId xmlns:a16="http://schemas.microsoft.com/office/drawing/2014/main" id="{00000000-0008-0000-0400-00001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15</xdr:row>
      <xdr:rowOff>28575</xdr:rowOff>
    </xdr:from>
    <xdr:ext cx="1943100" cy="13335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pSpPr/>
      </xdr:nvGrpSpPr>
      <xdr:grpSpPr>
        <a:xfrm>
          <a:off x="2533650" y="2867025"/>
          <a:ext cx="1943100" cy="133350"/>
          <a:chOff x="4374450" y="3713325"/>
          <a:chExt cx="1943100" cy="133350"/>
        </a:xfrm>
      </xdr:grpSpPr>
      <xdr:grpSp>
        <xdr:nvGrpSpPr>
          <xdr:cNvPr id="532" name="Shape 532">
            <a:extLst>
              <a:ext uri="{FF2B5EF4-FFF2-40B4-BE49-F238E27FC236}">
                <a16:creationId xmlns:a16="http://schemas.microsoft.com/office/drawing/2014/main" id="{00000000-0008-0000-0400-00001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" name="Shape 4">
              <a:extLst>
                <a:ext uri="{FF2B5EF4-FFF2-40B4-BE49-F238E27FC236}">
                  <a16:creationId xmlns:a16="http://schemas.microsoft.com/office/drawing/2014/main" id="{00000000-0008-0000-0400-00000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33" name="Shape 533">
              <a:extLst>
                <a:ext uri="{FF2B5EF4-FFF2-40B4-BE49-F238E27FC236}">
                  <a16:creationId xmlns:a16="http://schemas.microsoft.com/office/drawing/2014/main" id="{00000000-0008-0000-0400-00001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34" name="Shape 534">
              <a:extLst>
                <a:ext uri="{FF2B5EF4-FFF2-40B4-BE49-F238E27FC236}">
                  <a16:creationId xmlns:a16="http://schemas.microsoft.com/office/drawing/2014/main" id="{00000000-0008-0000-0400-00001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35" name="Shape 535">
              <a:extLst>
                <a:ext uri="{FF2B5EF4-FFF2-40B4-BE49-F238E27FC236}">
                  <a16:creationId xmlns:a16="http://schemas.microsoft.com/office/drawing/2014/main" id="{00000000-0008-0000-0400-00001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17</xdr:row>
      <xdr:rowOff>28575</xdr:rowOff>
    </xdr:from>
    <xdr:ext cx="1943100" cy="133350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pSpPr/>
      </xdr:nvGrpSpPr>
      <xdr:grpSpPr>
        <a:xfrm>
          <a:off x="2533650" y="3248025"/>
          <a:ext cx="1943100" cy="133350"/>
          <a:chOff x="4374450" y="3713325"/>
          <a:chExt cx="1943100" cy="133350"/>
        </a:xfrm>
      </xdr:grpSpPr>
      <xdr:grpSp>
        <xdr:nvGrpSpPr>
          <xdr:cNvPr id="536" name="Shape 536">
            <a:extLst>
              <a:ext uri="{FF2B5EF4-FFF2-40B4-BE49-F238E27FC236}">
                <a16:creationId xmlns:a16="http://schemas.microsoft.com/office/drawing/2014/main" id="{00000000-0008-0000-0400-00001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5" name="Shape 4">
              <a:extLst>
                <a:ext uri="{FF2B5EF4-FFF2-40B4-BE49-F238E27FC236}">
                  <a16:creationId xmlns:a16="http://schemas.microsoft.com/office/drawing/2014/main" id="{00000000-0008-0000-0400-00000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37" name="Shape 537">
              <a:extLst>
                <a:ext uri="{FF2B5EF4-FFF2-40B4-BE49-F238E27FC236}">
                  <a16:creationId xmlns:a16="http://schemas.microsoft.com/office/drawing/2014/main" id="{00000000-0008-0000-0400-00001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38" name="Shape 538">
              <a:extLst>
                <a:ext uri="{FF2B5EF4-FFF2-40B4-BE49-F238E27FC236}">
                  <a16:creationId xmlns:a16="http://schemas.microsoft.com/office/drawing/2014/main" id="{00000000-0008-0000-0400-00001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39" name="Shape 539">
              <a:extLst>
                <a:ext uri="{FF2B5EF4-FFF2-40B4-BE49-F238E27FC236}">
                  <a16:creationId xmlns:a16="http://schemas.microsoft.com/office/drawing/2014/main" id="{00000000-0008-0000-0400-00001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19</xdr:row>
      <xdr:rowOff>28575</xdr:rowOff>
    </xdr:from>
    <xdr:ext cx="1943100" cy="133350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pSpPr/>
      </xdr:nvGrpSpPr>
      <xdr:grpSpPr>
        <a:xfrm>
          <a:off x="2533650" y="3629025"/>
          <a:ext cx="1943100" cy="133350"/>
          <a:chOff x="4374450" y="3713325"/>
          <a:chExt cx="1943100" cy="133350"/>
        </a:xfrm>
      </xdr:grpSpPr>
      <xdr:grpSp>
        <xdr:nvGrpSpPr>
          <xdr:cNvPr id="540" name="Shape 540">
            <a:extLst>
              <a:ext uri="{FF2B5EF4-FFF2-40B4-BE49-F238E27FC236}">
                <a16:creationId xmlns:a16="http://schemas.microsoft.com/office/drawing/2014/main" id="{00000000-0008-0000-0400-00001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" name="Shape 4">
              <a:extLst>
                <a:ext uri="{FF2B5EF4-FFF2-40B4-BE49-F238E27FC236}">
                  <a16:creationId xmlns:a16="http://schemas.microsoft.com/office/drawing/2014/main" id="{00000000-0008-0000-0400-00001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41" name="Shape 541">
              <a:extLst>
                <a:ext uri="{FF2B5EF4-FFF2-40B4-BE49-F238E27FC236}">
                  <a16:creationId xmlns:a16="http://schemas.microsoft.com/office/drawing/2014/main" id="{00000000-0008-0000-0400-00001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42" name="Shape 542">
              <a:extLst>
                <a:ext uri="{FF2B5EF4-FFF2-40B4-BE49-F238E27FC236}">
                  <a16:creationId xmlns:a16="http://schemas.microsoft.com/office/drawing/2014/main" id="{00000000-0008-0000-0400-00001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43" name="Shape 543">
              <a:extLst>
                <a:ext uri="{FF2B5EF4-FFF2-40B4-BE49-F238E27FC236}">
                  <a16:creationId xmlns:a16="http://schemas.microsoft.com/office/drawing/2014/main" id="{00000000-0008-0000-0400-00001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21</xdr:row>
      <xdr:rowOff>28575</xdr:rowOff>
    </xdr:from>
    <xdr:ext cx="1943100" cy="133350"/>
    <xdr:grpSp>
      <xdr:nvGrpSpPr>
        <xdr:cNvPr id="18" name="Shape 2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GrpSpPr/>
      </xdr:nvGrpSpPr>
      <xdr:grpSpPr>
        <a:xfrm>
          <a:off x="2533650" y="4019550"/>
          <a:ext cx="1943100" cy="133350"/>
          <a:chOff x="4374450" y="3713325"/>
          <a:chExt cx="1943100" cy="133350"/>
        </a:xfrm>
      </xdr:grpSpPr>
      <xdr:grpSp>
        <xdr:nvGrpSpPr>
          <xdr:cNvPr id="544" name="Shape 544">
            <a:extLst>
              <a:ext uri="{FF2B5EF4-FFF2-40B4-BE49-F238E27FC236}">
                <a16:creationId xmlns:a16="http://schemas.microsoft.com/office/drawing/2014/main" id="{00000000-0008-0000-0400-00002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" name="Shape 4">
              <a:extLst>
                <a:ext uri="{FF2B5EF4-FFF2-40B4-BE49-F238E27FC236}">
                  <a16:creationId xmlns:a16="http://schemas.microsoft.com/office/drawing/2014/main" id="{00000000-0008-0000-0400-00001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45" name="Shape 545">
              <a:extLst>
                <a:ext uri="{FF2B5EF4-FFF2-40B4-BE49-F238E27FC236}">
                  <a16:creationId xmlns:a16="http://schemas.microsoft.com/office/drawing/2014/main" id="{00000000-0008-0000-0400-00002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46" name="Shape 546">
              <a:extLst>
                <a:ext uri="{FF2B5EF4-FFF2-40B4-BE49-F238E27FC236}">
                  <a16:creationId xmlns:a16="http://schemas.microsoft.com/office/drawing/2014/main" id="{00000000-0008-0000-0400-00002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47" name="Shape 547">
              <a:extLst>
                <a:ext uri="{FF2B5EF4-FFF2-40B4-BE49-F238E27FC236}">
                  <a16:creationId xmlns:a16="http://schemas.microsoft.com/office/drawing/2014/main" id="{00000000-0008-0000-0400-00002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23</xdr:row>
      <xdr:rowOff>28575</xdr:rowOff>
    </xdr:from>
    <xdr:ext cx="1943100" cy="133350"/>
    <xdr:grpSp>
      <xdr:nvGrpSpPr>
        <xdr:cNvPr id="20" name="Shape 2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GrpSpPr/>
      </xdr:nvGrpSpPr>
      <xdr:grpSpPr>
        <a:xfrm>
          <a:off x="2533650" y="4419600"/>
          <a:ext cx="1943100" cy="133350"/>
          <a:chOff x="4374450" y="3713325"/>
          <a:chExt cx="1943100" cy="133350"/>
        </a:xfrm>
      </xdr:grpSpPr>
      <xdr:grpSp>
        <xdr:nvGrpSpPr>
          <xdr:cNvPr id="548" name="Shape 548">
            <a:extLst>
              <a:ext uri="{FF2B5EF4-FFF2-40B4-BE49-F238E27FC236}">
                <a16:creationId xmlns:a16="http://schemas.microsoft.com/office/drawing/2014/main" id="{00000000-0008-0000-0400-00002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1" name="Shape 4">
              <a:extLst>
                <a:ext uri="{FF2B5EF4-FFF2-40B4-BE49-F238E27FC236}">
                  <a16:creationId xmlns:a16="http://schemas.microsoft.com/office/drawing/2014/main" id="{00000000-0008-0000-0400-00001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49" name="Shape 549">
              <a:extLst>
                <a:ext uri="{FF2B5EF4-FFF2-40B4-BE49-F238E27FC236}">
                  <a16:creationId xmlns:a16="http://schemas.microsoft.com/office/drawing/2014/main" id="{00000000-0008-0000-0400-00002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50" name="Shape 550">
              <a:extLst>
                <a:ext uri="{FF2B5EF4-FFF2-40B4-BE49-F238E27FC236}">
                  <a16:creationId xmlns:a16="http://schemas.microsoft.com/office/drawing/2014/main" id="{00000000-0008-0000-0400-00002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51" name="Shape 551">
              <a:extLst>
                <a:ext uri="{FF2B5EF4-FFF2-40B4-BE49-F238E27FC236}">
                  <a16:creationId xmlns:a16="http://schemas.microsoft.com/office/drawing/2014/main" id="{00000000-0008-0000-0400-00002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25</xdr:row>
      <xdr:rowOff>28575</xdr:rowOff>
    </xdr:from>
    <xdr:ext cx="1943100" cy="133350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GrpSpPr/>
      </xdr:nvGrpSpPr>
      <xdr:grpSpPr>
        <a:xfrm>
          <a:off x="2533650" y="4819650"/>
          <a:ext cx="1943100" cy="133350"/>
          <a:chOff x="4374450" y="3713325"/>
          <a:chExt cx="1943100" cy="133350"/>
        </a:xfrm>
      </xdr:grpSpPr>
      <xdr:grpSp>
        <xdr:nvGrpSpPr>
          <xdr:cNvPr id="552" name="Shape 552">
            <a:extLst>
              <a:ext uri="{FF2B5EF4-FFF2-40B4-BE49-F238E27FC236}">
                <a16:creationId xmlns:a16="http://schemas.microsoft.com/office/drawing/2014/main" id="{00000000-0008-0000-0400-00002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3" name="Shape 4">
              <a:extLst>
                <a:ext uri="{FF2B5EF4-FFF2-40B4-BE49-F238E27FC236}">
                  <a16:creationId xmlns:a16="http://schemas.microsoft.com/office/drawing/2014/main" id="{00000000-0008-0000-0400-00001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53" name="Shape 553">
              <a:extLst>
                <a:ext uri="{FF2B5EF4-FFF2-40B4-BE49-F238E27FC236}">
                  <a16:creationId xmlns:a16="http://schemas.microsoft.com/office/drawing/2014/main" id="{00000000-0008-0000-0400-00002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54" name="Shape 554">
              <a:extLst>
                <a:ext uri="{FF2B5EF4-FFF2-40B4-BE49-F238E27FC236}">
                  <a16:creationId xmlns:a16="http://schemas.microsoft.com/office/drawing/2014/main" id="{00000000-0008-0000-0400-00002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55" name="Shape 555">
              <a:extLst>
                <a:ext uri="{FF2B5EF4-FFF2-40B4-BE49-F238E27FC236}">
                  <a16:creationId xmlns:a16="http://schemas.microsoft.com/office/drawing/2014/main" id="{00000000-0008-0000-0400-00002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27</xdr:row>
      <xdr:rowOff>28575</xdr:rowOff>
    </xdr:from>
    <xdr:ext cx="1943100" cy="133350"/>
    <xdr:grpSp>
      <xdr:nvGrpSpPr>
        <xdr:cNvPr id="24" name="Shape 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GrpSpPr/>
      </xdr:nvGrpSpPr>
      <xdr:grpSpPr>
        <a:xfrm>
          <a:off x="2533650" y="5219700"/>
          <a:ext cx="1943100" cy="133350"/>
          <a:chOff x="4374450" y="3713325"/>
          <a:chExt cx="1943100" cy="133350"/>
        </a:xfrm>
      </xdr:grpSpPr>
      <xdr:grpSp>
        <xdr:nvGrpSpPr>
          <xdr:cNvPr id="556" name="Shape 556">
            <a:extLst>
              <a:ext uri="{FF2B5EF4-FFF2-40B4-BE49-F238E27FC236}">
                <a16:creationId xmlns:a16="http://schemas.microsoft.com/office/drawing/2014/main" id="{00000000-0008-0000-0400-00002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5" name="Shape 4">
              <a:extLst>
                <a:ext uri="{FF2B5EF4-FFF2-40B4-BE49-F238E27FC236}">
                  <a16:creationId xmlns:a16="http://schemas.microsoft.com/office/drawing/2014/main" id="{00000000-0008-0000-0400-00001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57" name="Shape 557">
              <a:extLst>
                <a:ext uri="{FF2B5EF4-FFF2-40B4-BE49-F238E27FC236}">
                  <a16:creationId xmlns:a16="http://schemas.microsoft.com/office/drawing/2014/main" id="{00000000-0008-0000-0400-00002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58" name="Shape 558">
              <a:extLst>
                <a:ext uri="{FF2B5EF4-FFF2-40B4-BE49-F238E27FC236}">
                  <a16:creationId xmlns:a16="http://schemas.microsoft.com/office/drawing/2014/main" id="{00000000-0008-0000-0400-00002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59" name="Shape 559">
              <a:extLst>
                <a:ext uri="{FF2B5EF4-FFF2-40B4-BE49-F238E27FC236}">
                  <a16:creationId xmlns:a16="http://schemas.microsoft.com/office/drawing/2014/main" id="{00000000-0008-0000-0400-00002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29</xdr:row>
      <xdr:rowOff>28575</xdr:rowOff>
    </xdr:from>
    <xdr:ext cx="1943100" cy="133350"/>
    <xdr:grpSp>
      <xdr:nvGrpSpPr>
        <xdr:cNvPr id="26" name="Shape 2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pSpPr/>
      </xdr:nvGrpSpPr>
      <xdr:grpSpPr>
        <a:xfrm>
          <a:off x="2533650" y="5619750"/>
          <a:ext cx="1943100" cy="133350"/>
          <a:chOff x="4374450" y="3713325"/>
          <a:chExt cx="1943100" cy="133350"/>
        </a:xfrm>
      </xdr:grpSpPr>
      <xdr:grpSp>
        <xdr:nvGrpSpPr>
          <xdr:cNvPr id="560" name="Shape 560">
            <a:extLst>
              <a:ext uri="{FF2B5EF4-FFF2-40B4-BE49-F238E27FC236}">
                <a16:creationId xmlns:a16="http://schemas.microsoft.com/office/drawing/2014/main" id="{00000000-0008-0000-0400-00003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7" name="Shape 4">
              <a:extLst>
                <a:ext uri="{FF2B5EF4-FFF2-40B4-BE49-F238E27FC236}">
                  <a16:creationId xmlns:a16="http://schemas.microsoft.com/office/drawing/2014/main" id="{00000000-0008-0000-0400-00001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61" name="Shape 561">
              <a:extLst>
                <a:ext uri="{FF2B5EF4-FFF2-40B4-BE49-F238E27FC236}">
                  <a16:creationId xmlns:a16="http://schemas.microsoft.com/office/drawing/2014/main" id="{00000000-0008-0000-0400-00003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62" name="Shape 562">
              <a:extLst>
                <a:ext uri="{FF2B5EF4-FFF2-40B4-BE49-F238E27FC236}">
                  <a16:creationId xmlns:a16="http://schemas.microsoft.com/office/drawing/2014/main" id="{00000000-0008-0000-0400-00003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63" name="Shape 563">
              <a:extLst>
                <a:ext uri="{FF2B5EF4-FFF2-40B4-BE49-F238E27FC236}">
                  <a16:creationId xmlns:a16="http://schemas.microsoft.com/office/drawing/2014/main" id="{00000000-0008-0000-0400-00003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31</xdr:row>
      <xdr:rowOff>28575</xdr:rowOff>
    </xdr:from>
    <xdr:ext cx="1943100" cy="133350"/>
    <xdr:grpSp>
      <xdr:nvGrpSpPr>
        <xdr:cNvPr id="28" name="Shape 2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GrpSpPr/>
      </xdr:nvGrpSpPr>
      <xdr:grpSpPr>
        <a:xfrm>
          <a:off x="2533650" y="6019800"/>
          <a:ext cx="1943100" cy="133350"/>
          <a:chOff x="4374450" y="3713325"/>
          <a:chExt cx="1943100" cy="133350"/>
        </a:xfrm>
      </xdr:grpSpPr>
      <xdr:grpSp>
        <xdr:nvGrpSpPr>
          <xdr:cNvPr id="564" name="Shape 564">
            <a:extLst>
              <a:ext uri="{FF2B5EF4-FFF2-40B4-BE49-F238E27FC236}">
                <a16:creationId xmlns:a16="http://schemas.microsoft.com/office/drawing/2014/main" id="{00000000-0008-0000-0400-00003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9" name="Shape 4">
              <a:extLst>
                <a:ext uri="{FF2B5EF4-FFF2-40B4-BE49-F238E27FC236}">
                  <a16:creationId xmlns:a16="http://schemas.microsoft.com/office/drawing/2014/main" id="{00000000-0008-0000-0400-00001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65" name="Shape 565">
              <a:extLst>
                <a:ext uri="{FF2B5EF4-FFF2-40B4-BE49-F238E27FC236}">
                  <a16:creationId xmlns:a16="http://schemas.microsoft.com/office/drawing/2014/main" id="{00000000-0008-0000-0400-00003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66" name="Shape 566">
              <a:extLst>
                <a:ext uri="{FF2B5EF4-FFF2-40B4-BE49-F238E27FC236}">
                  <a16:creationId xmlns:a16="http://schemas.microsoft.com/office/drawing/2014/main" id="{00000000-0008-0000-0400-00003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67" name="Shape 567">
              <a:extLst>
                <a:ext uri="{FF2B5EF4-FFF2-40B4-BE49-F238E27FC236}">
                  <a16:creationId xmlns:a16="http://schemas.microsoft.com/office/drawing/2014/main" id="{00000000-0008-0000-0400-00003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33</xdr:row>
      <xdr:rowOff>28575</xdr:rowOff>
    </xdr:from>
    <xdr:ext cx="1943100" cy="133350"/>
    <xdr:grpSp>
      <xdr:nvGrpSpPr>
        <xdr:cNvPr id="30" name="Shape 2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GrpSpPr/>
      </xdr:nvGrpSpPr>
      <xdr:grpSpPr>
        <a:xfrm>
          <a:off x="2533650" y="6419850"/>
          <a:ext cx="1943100" cy="133350"/>
          <a:chOff x="4374450" y="3713325"/>
          <a:chExt cx="1943100" cy="133350"/>
        </a:xfrm>
      </xdr:grpSpPr>
      <xdr:grpSp>
        <xdr:nvGrpSpPr>
          <xdr:cNvPr id="568" name="Shape 568">
            <a:extLst>
              <a:ext uri="{FF2B5EF4-FFF2-40B4-BE49-F238E27FC236}">
                <a16:creationId xmlns:a16="http://schemas.microsoft.com/office/drawing/2014/main" id="{00000000-0008-0000-0400-00003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1" name="Shape 4">
              <a:extLst>
                <a:ext uri="{FF2B5EF4-FFF2-40B4-BE49-F238E27FC236}">
                  <a16:creationId xmlns:a16="http://schemas.microsoft.com/office/drawing/2014/main" id="{00000000-0008-0000-0400-00001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69" name="Shape 569">
              <a:extLst>
                <a:ext uri="{FF2B5EF4-FFF2-40B4-BE49-F238E27FC236}">
                  <a16:creationId xmlns:a16="http://schemas.microsoft.com/office/drawing/2014/main" id="{00000000-0008-0000-0400-00003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70" name="Shape 570">
              <a:extLst>
                <a:ext uri="{FF2B5EF4-FFF2-40B4-BE49-F238E27FC236}">
                  <a16:creationId xmlns:a16="http://schemas.microsoft.com/office/drawing/2014/main" id="{00000000-0008-0000-0400-00003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71" name="Shape 571">
              <a:extLst>
                <a:ext uri="{FF2B5EF4-FFF2-40B4-BE49-F238E27FC236}">
                  <a16:creationId xmlns:a16="http://schemas.microsoft.com/office/drawing/2014/main" id="{00000000-0008-0000-0400-00003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35</xdr:row>
      <xdr:rowOff>28575</xdr:rowOff>
    </xdr:from>
    <xdr:ext cx="1943100" cy="133350"/>
    <xdr:grpSp>
      <xdr:nvGrpSpPr>
        <xdr:cNvPr id="32" name="Shape 2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GrpSpPr/>
      </xdr:nvGrpSpPr>
      <xdr:grpSpPr>
        <a:xfrm>
          <a:off x="2533650" y="6819900"/>
          <a:ext cx="1943100" cy="133350"/>
          <a:chOff x="4374450" y="3713325"/>
          <a:chExt cx="1943100" cy="133350"/>
        </a:xfrm>
      </xdr:grpSpPr>
      <xdr:grpSp>
        <xdr:nvGrpSpPr>
          <xdr:cNvPr id="572" name="Shape 572">
            <a:extLst>
              <a:ext uri="{FF2B5EF4-FFF2-40B4-BE49-F238E27FC236}">
                <a16:creationId xmlns:a16="http://schemas.microsoft.com/office/drawing/2014/main" id="{00000000-0008-0000-0400-00003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3" name="Shape 4">
              <a:extLst>
                <a:ext uri="{FF2B5EF4-FFF2-40B4-BE49-F238E27FC236}">
                  <a16:creationId xmlns:a16="http://schemas.microsoft.com/office/drawing/2014/main" id="{00000000-0008-0000-0400-00002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73" name="Shape 573">
              <a:extLst>
                <a:ext uri="{FF2B5EF4-FFF2-40B4-BE49-F238E27FC236}">
                  <a16:creationId xmlns:a16="http://schemas.microsoft.com/office/drawing/2014/main" id="{00000000-0008-0000-0400-00003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74" name="Shape 574">
              <a:extLst>
                <a:ext uri="{FF2B5EF4-FFF2-40B4-BE49-F238E27FC236}">
                  <a16:creationId xmlns:a16="http://schemas.microsoft.com/office/drawing/2014/main" id="{00000000-0008-0000-0400-00003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75" name="Shape 575">
              <a:extLst>
                <a:ext uri="{FF2B5EF4-FFF2-40B4-BE49-F238E27FC236}">
                  <a16:creationId xmlns:a16="http://schemas.microsoft.com/office/drawing/2014/main" id="{00000000-0008-0000-0400-00003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37</xdr:row>
      <xdr:rowOff>28575</xdr:rowOff>
    </xdr:from>
    <xdr:ext cx="1943100" cy="133350"/>
    <xdr:grpSp>
      <xdr:nvGrpSpPr>
        <xdr:cNvPr id="34" name="Shape 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GrpSpPr/>
      </xdr:nvGrpSpPr>
      <xdr:grpSpPr>
        <a:xfrm>
          <a:off x="2533650" y="7219950"/>
          <a:ext cx="1943100" cy="133350"/>
          <a:chOff x="4374450" y="3713325"/>
          <a:chExt cx="1943100" cy="133350"/>
        </a:xfrm>
      </xdr:grpSpPr>
      <xdr:grpSp>
        <xdr:nvGrpSpPr>
          <xdr:cNvPr id="576" name="Shape 576">
            <a:extLst>
              <a:ext uri="{FF2B5EF4-FFF2-40B4-BE49-F238E27FC236}">
                <a16:creationId xmlns:a16="http://schemas.microsoft.com/office/drawing/2014/main" id="{00000000-0008-0000-0400-00004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5" name="Shape 4">
              <a:extLst>
                <a:ext uri="{FF2B5EF4-FFF2-40B4-BE49-F238E27FC236}">
                  <a16:creationId xmlns:a16="http://schemas.microsoft.com/office/drawing/2014/main" id="{00000000-0008-0000-0400-00002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77" name="Shape 577">
              <a:extLst>
                <a:ext uri="{FF2B5EF4-FFF2-40B4-BE49-F238E27FC236}">
                  <a16:creationId xmlns:a16="http://schemas.microsoft.com/office/drawing/2014/main" id="{00000000-0008-0000-0400-00004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78" name="Shape 578">
              <a:extLst>
                <a:ext uri="{FF2B5EF4-FFF2-40B4-BE49-F238E27FC236}">
                  <a16:creationId xmlns:a16="http://schemas.microsoft.com/office/drawing/2014/main" id="{00000000-0008-0000-0400-00004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79" name="Shape 579">
              <a:extLst>
                <a:ext uri="{FF2B5EF4-FFF2-40B4-BE49-F238E27FC236}">
                  <a16:creationId xmlns:a16="http://schemas.microsoft.com/office/drawing/2014/main" id="{00000000-0008-0000-0400-00004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39</xdr:row>
      <xdr:rowOff>28575</xdr:rowOff>
    </xdr:from>
    <xdr:ext cx="1943100" cy="133350"/>
    <xdr:grpSp>
      <xdr:nvGrpSpPr>
        <xdr:cNvPr id="36" name="Shape 2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GrpSpPr/>
      </xdr:nvGrpSpPr>
      <xdr:grpSpPr>
        <a:xfrm>
          <a:off x="2533650" y="7620000"/>
          <a:ext cx="1943100" cy="133350"/>
          <a:chOff x="4374450" y="3713325"/>
          <a:chExt cx="1943100" cy="133350"/>
        </a:xfrm>
      </xdr:grpSpPr>
      <xdr:grpSp>
        <xdr:nvGrpSpPr>
          <xdr:cNvPr id="580" name="Shape 580">
            <a:extLst>
              <a:ext uri="{FF2B5EF4-FFF2-40B4-BE49-F238E27FC236}">
                <a16:creationId xmlns:a16="http://schemas.microsoft.com/office/drawing/2014/main" id="{00000000-0008-0000-0400-00004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7" name="Shape 4">
              <a:extLst>
                <a:ext uri="{FF2B5EF4-FFF2-40B4-BE49-F238E27FC236}">
                  <a16:creationId xmlns:a16="http://schemas.microsoft.com/office/drawing/2014/main" id="{00000000-0008-0000-0400-00002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81" name="Shape 581">
              <a:extLst>
                <a:ext uri="{FF2B5EF4-FFF2-40B4-BE49-F238E27FC236}">
                  <a16:creationId xmlns:a16="http://schemas.microsoft.com/office/drawing/2014/main" id="{00000000-0008-0000-0400-00004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82" name="Shape 582">
              <a:extLst>
                <a:ext uri="{FF2B5EF4-FFF2-40B4-BE49-F238E27FC236}">
                  <a16:creationId xmlns:a16="http://schemas.microsoft.com/office/drawing/2014/main" id="{00000000-0008-0000-0400-00004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83" name="Shape 583">
              <a:extLst>
                <a:ext uri="{FF2B5EF4-FFF2-40B4-BE49-F238E27FC236}">
                  <a16:creationId xmlns:a16="http://schemas.microsoft.com/office/drawing/2014/main" id="{00000000-0008-0000-0400-00004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41</xdr:row>
      <xdr:rowOff>28575</xdr:rowOff>
    </xdr:from>
    <xdr:ext cx="1943100" cy="133350"/>
    <xdr:grpSp>
      <xdr:nvGrpSpPr>
        <xdr:cNvPr id="38" name="Shape 2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GrpSpPr/>
      </xdr:nvGrpSpPr>
      <xdr:grpSpPr>
        <a:xfrm>
          <a:off x="2533650" y="8020050"/>
          <a:ext cx="1943100" cy="133350"/>
          <a:chOff x="4374450" y="3713325"/>
          <a:chExt cx="1943100" cy="133350"/>
        </a:xfrm>
      </xdr:grpSpPr>
      <xdr:grpSp>
        <xdr:nvGrpSpPr>
          <xdr:cNvPr id="584" name="Shape 584">
            <a:extLst>
              <a:ext uri="{FF2B5EF4-FFF2-40B4-BE49-F238E27FC236}">
                <a16:creationId xmlns:a16="http://schemas.microsoft.com/office/drawing/2014/main" id="{00000000-0008-0000-0400-00004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9" name="Shape 4">
              <a:extLst>
                <a:ext uri="{FF2B5EF4-FFF2-40B4-BE49-F238E27FC236}">
                  <a16:creationId xmlns:a16="http://schemas.microsoft.com/office/drawing/2014/main" id="{00000000-0008-0000-0400-00002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85" name="Shape 585">
              <a:extLst>
                <a:ext uri="{FF2B5EF4-FFF2-40B4-BE49-F238E27FC236}">
                  <a16:creationId xmlns:a16="http://schemas.microsoft.com/office/drawing/2014/main" id="{00000000-0008-0000-0400-00004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86" name="Shape 586">
              <a:extLst>
                <a:ext uri="{FF2B5EF4-FFF2-40B4-BE49-F238E27FC236}">
                  <a16:creationId xmlns:a16="http://schemas.microsoft.com/office/drawing/2014/main" id="{00000000-0008-0000-0400-00004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87" name="Shape 587">
              <a:extLst>
                <a:ext uri="{FF2B5EF4-FFF2-40B4-BE49-F238E27FC236}">
                  <a16:creationId xmlns:a16="http://schemas.microsoft.com/office/drawing/2014/main" id="{00000000-0008-0000-0400-00004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43</xdr:row>
      <xdr:rowOff>28575</xdr:rowOff>
    </xdr:from>
    <xdr:ext cx="1943100" cy="133350"/>
    <xdr:grpSp>
      <xdr:nvGrpSpPr>
        <xdr:cNvPr id="40" name="Shape 2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GrpSpPr/>
      </xdr:nvGrpSpPr>
      <xdr:grpSpPr>
        <a:xfrm>
          <a:off x="2533650" y="8420100"/>
          <a:ext cx="1943100" cy="133350"/>
          <a:chOff x="4374450" y="3713325"/>
          <a:chExt cx="1943100" cy="133350"/>
        </a:xfrm>
      </xdr:grpSpPr>
      <xdr:grpSp>
        <xdr:nvGrpSpPr>
          <xdr:cNvPr id="588" name="Shape 588">
            <a:extLst>
              <a:ext uri="{FF2B5EF4-FFF2-40B4-BE49-F238E27FC236}">
                <a16:creationId xmlns:a16="http://schemas.microsoft.com/office/drawing/2014/main" id="{00000000-0008-0000-0400-00004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1" name="Shape 4">
              <a:extLst>
                <a:ext uri="{FF2B5EF4-FFF2-40B4-BE49-F238E27FC236}">
                  <a16:creationId xmlns:a16="http://schemas.microsoft.com/office/drawing/2014/main" id="{00000000-0008-0000-0400-00002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89" name="Shape 589">
              <a:extLst>
                <a:ext uri="{FF2B5EF4-FFF2-40B4-BE49-F238E27FC236}">
                  <a16:creationId xmlns:a16="http://schemas.microsoft.com/office/drawing/2014/main" id="{00000000-0008-0000-0400-00004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90" name="Shape 590">
              <a:extLst>
                <a:ext uri="{FF2B5EF4-FFF2-40B4-BE49-F238E27FC236}">
                  <a16:creationId xmlns:a16="http://schemas.microsoft.com/office/drawing/2014/main" id="{00000000-0008-0000-0400-00004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91" name="Shape 591">
              <a:extLst>
                <a:ext uri="{FF2B5EF4-FFF2-40B4-BE49-F238E27FC236}">
                  <a16:creationId xmlns:a16="http://schemas.microsoft.com/office/drawing/2014/main" id="{00000000-0008-0000-0400-00004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45</xdr:row>
      <xdr:rowOff>28575</xdr:rowOff>
    </xdr:from>
    <xdr:ext cx="1943100" cy="133350"/>
    <xdr:grpSp>
      <xdr:nvGrpSpPr>
        <xdr:cNvPr id="42" name="Shape 2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GrpSpPr/>
      </xdr:nvGrpSpPr>
      <xdr:grpSpPr>
        <a:xfrm>
          <a:off x="2533650" y="8820150"/>
          <a:ext cx="1943100" cy="133350"/>
          <a:chOff x="4374450" y="3713325"/>
          <a:chExt cx="1943100" cy="133350"/>
        </a:xfrm>
      </xdr:grpSpPr>
      <xdr:grpSp>
        <xdr:nvGrpSpPr>
          <xdr:cNvPr id="592" name="Shape 592">
            <a:extLst>
              <a:ext uri="{FF2B5EF4-FFF2-40B4-BE49-F238E27FC236}">
                <a16:creationId xmlns:a16="http://schemas.microsoft.com/office/drawing/2014/main" id="{00000000-0008-0000-0400-00005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3" name="Shape 4">
              <a:extLst>
                <a:ext uri="{FF2B5EF4-FFF2-40B4-BE49-F238E27FC236}">
                  <a16:creationId xmlns:a16="http://schemas.microsoft.com/office/drawing/2014/main" id="{00000000-0008-0000-0400-00002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93" name="Shape 593">
              <a:extLst>
                <a:ext uri="{FF2B5EF4-FFF2-40B4-BE49-F238E27FC236}">
                  <a16:creationId xmlns:a16="http://schemas.microsoft.com/office/drawing/2014/main" id="{00000000-0008-0000-0400-00005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94" name="Shape 594">
              <a:extLst>
                <a:ext uri="{FF2B5EF4-FFF2-40B4-BE49-F238E27FC236}">
                  <a16:creationId xmlns:a16="http://schemas.microsoft.com/office/drawing/2014/main" id="{00000000-0008-0000-0400-00005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95" name="Shape 595">
              <a:extLst>
                <a:ext uri="{FF2B5EF4-FFF2-40B4-BE49-F238E27FC236}">
                  <a16:creationId xmlns:a16="http://schemas.microsoft.com/office/drawing/2014/main" id="{00000000-0008-0000-0400-00005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47</xdr:row>
      <xdr:rowOff>28575</xdr:rowOff>
    </xdr:from>
    <xdr:ext cx="1943100" cy="133350"/>
    <xdr:grpSp>
      <xdr:nvGrpSpPr>
        <xdr:cNvPr id="44" name="Shape 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GrpSpPr/>
      </xdr:nvGrpSpPr>
      <xdr:grpSpPr>
        <a:xfrm>
          <a:off x="2533650" y="9220200"/>
          <a:ext cx="1943100" cy="133350"/>
          <a:chOff x="4374450" y="3713325"/>
          <a:chExt cx="1943100" cy="133350"/>
        </a:xfrm>
      </xdr:grpSpPr>
      <xdr:grpSp>
        <xdr:nvGrpSpPr>
          <xdr:cNvPr id="596" name="Shape 596">
            <a:extLst>
              <a:ext uri="{FF2B5EF4-FFF2-40B4-BE49-F238E27FC236}">
                <a16:creationId xmlns:a16="http://schemas.microsoft.com/office/drawing/2014/main" id="{00000000-0008-0000-0400-00005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5" name="Shape 4">
              <a:extLst>
                <a:ext uri="{FF2B5EF4-FFF2-40B4-BE49-F238E27FC236}">
                  <a16:creationId xmlns:a16="http://schemas.microsoft.com/office/drawing/2014/main" id="{00000000-0008-0000-0400-00002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97" name="Shape 597">
              <a:extLst>
                <a:ext uri="{FF2B5EF4-FFF2-40B4-BE49-F238E27FC236}">
                  <a16:creationId xmlns:a16="http://schemas.microsoft.com/office/drawing/2014/main" id="{00000000-0008-0000-0400-00005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98" name="Shape 598">
              <a:extLst>
                <a:ext uri="{FF2B5EF4-FFF2-40B4-BE49-F238E27FC236}">
                  <a16:creationId xmlns:a16="http://schemas.microsoft.com/office/drawing/2014/main" id="{00000000-0008-0000-0400-00005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599" name="Shape 599">
              <a:extLst>
                <a:ext uri="{FF2B5EF4-FFF2-40B4-BE49-F238E27FC236}">
                  <a16:creationId xmlns:a16="http://schemas.microsoft.com/office/drawing/2014/main" id="{00000000-0008-0000-0400-00005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49</xdr:row>
      <xdr:rowOff>28575</xdr:rowOff>
    </xdr:from>
    <xdr:ext cx="1943100" cy="133350"/>
    <xdr:grpSp>
      <xdr:nvGrpSpPr>
        <xdr:cNvPr id="46" name="Shape 2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GrpSpPr/>
      </xdr:nvGrpSpPr>
      <xdr:grpSpPr>
        <a:xfrm>
          <a:off x="2533650" y="9620250"/>
          <a:ext cx="1943100" cy="133350"/>
          <a:chOff x="4374450" y="3713325"/>
          <a:chExt cx="1943100" cy="133350"/>
        </a:xfrm>
      </xdr:grpSpPr>
      <xdr:grpSp>
        <xdr:nvGrpSpPr>
          <xdr:cNvPr id="600" name="Shape 600">
            <a:extLst>
              <a:ext uri="{FF2B5EF4-FFF2-40B4-BE49-F238E27FC236}">
                <a16:creationId xmlns:a16="http://schemas.microsoft.com/office/drawing/2014/main" id="{00000000-0008-0000-0400-00005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7" name="Shape 4">
              <a:extLst>
                <a:ext uri="{FF2B5EF4-FFF2-40B4-BE49-F238E27FC236}">
                  <a16:creationId xmlns:a16="http://schemas.microsoft.com/office/drawing/2014/main" id="{00000000-0008-0000-0400-00002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01" name="Shape 601">
              <a:extLst>
                <a:ext uri="{FF2B5EF4-FFF2-40B4-BE49-F238E27FC236}">
                  <a16:creationId xmlns:a16="http://schemas.microsoft.com/office/drawing/2014/main" id="{00000000-0008-0000-0400-00005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02" name="Shape 602">
              <a:extLst>
                <a:ext uri="{FF2B5EF4-FFF2-40B4-BE49-F238E27FC236}">
                  <a16:creationId xmlns:a16="http://schemas.microsoft.com/office/drawing/2014/main" id="{00000000-0008-0000-0400-00005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03" name="Shape 603">
              <a:extLst>
                <a:ext uri="{FF2B5EF4-FFF2-40B4-BE49-F238E27FC236}">
                  <a16:creationId xmlns:a16="http://schemas.microsoft.com/office/drawing/2014/main" id="{00000000-0008-0000-0400-00005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51</xdr:row>
      <xdr:rowOff>28575</xdr:rowOff>
    </xdr:from>
    <xdr:ext cx="1943100" cy="133350"/>
    <xdr:grpSp>
      <xdr:nvGrpSpPr>
        <xdr:cNvPr id="48" name="Shape 2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GrpSpPr/>
      </xdr:nvGrpSpPr>
      <xdr:grpSpPr>
        <a:xfrm>
          <a:off x="2533650" y="10020300"/>
          <a:ext cx="1943100" cy="133350"/>
          <a:chOff x="4374450" y="3713325"/>
          <a:chExt cx="1943100" cy="133350"/>
        </a:xfrm>
      </xdr:grpSpPr>
      <xdr:grpSp>
        <xdr:nvGrpSpPr>
          <xdr:cNvPr id="604" name="Shape 604">
            <a:extLst>
              <a:ext uri="{FF2B5EF4-FFF2-40B4-BE49-F238E27FC236}">
                <a16:creationId xmlns:a16="http://schemas.microsoft.com/office/drawing/2014/main" id="{00000000-0008-0000-0400-00005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9" name="Shape 4">
              <a:extLst>
                <a:ext uri="{FF2B5EF4-FFF2-40B4-BE49-F238E27FC236}">
                  <a16:creationId xmlns:a16="http://schemas.microsoft.com/office/drawing/2014/main" id="{00000000-0008-0000-0400-00003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05" name="Shape 605">
              <a:extLst>
                <a:ext uri="{FF2B5EF4-FFF2-40B4-BE49-F238E27FC236}">
                  <a16:creationId xmlns:a16="http://schemas.microsoft.com/office/drawing/2014/main" id="{00000000-0008-0000-0400-00005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06" name="Shape 606">
              <a:extLst>
                <a:ext uri="{FF2B5EF4-FFF2-40B4-BE49-F238E27FC236}">
                  <a16:creationId xmlns:a16="http://schemas.microsoft.com/office/drawing/2014/main" id="{00000000-0008-0000-0400-00005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07" name="Shape 607">
              <a:extLst>
                <a:ext uri="{FF2B5EF4-FFF2-40B4-BE49-F238E27FC236}">
                  <a16:creationId xmlns:a16="http://schemas.microsoft.com/office/drawing/2014/main" id="{00000000-0008-0000-0400-00005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53</xdr:row>
      <xdr:rowOff>28575</xdr:rowOff>
    </xdr:from>
    <xdr:ext cx="1943100" cy="133350"/>
    <xdr:grpSp>
      <xdr:nvGrpSpPr>
        <xdr:cNvPr id="50" name="Shape 2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GrpSpPr/>
      </xdr:nvGrpSpPr>
      <xdr:grpSpPr>
        <a:xfrm>
          <a:off x="2533650" y="10420350"/>
          <a:ext cx="1943100" cy="133350"/>
          <a:chOff x="4374450" y="3713325"/>
          <a:chExt cx="1943100" cy="133350"/>
        </a:xfrm>
      </xdr:grpSpPr>
      <xdr:grpSp>
        <xdr:nvGrpSpPr>
          <xdr:cNvPr id="608" name="Shape 608">
            <a:extLst>
              <a:ext uri="{FF2B5EF4-FFF2-40B4-BE49-F238E27FC236}">
                <a16:creationId xmlns:a16="http://schemas.microsoft.com/office/drawing/2014/main" id="{00000000-0008-0000-0400-00006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1" name="Shape 4">
              <a:extLst>
                <a:ext uri="{FF2B5EF4-FFF2-40B4-BE49-F238E27FC236}">
                  <a16:creationId xmlns:a16="http://schemas.microsoft.com/office/drawing/2014/main" id="{00000000-0008-0000-0400-00003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09" name="Shape 609">
              <a:extLst>
                <a:ext uri="{FF2B5EF4-FFF2-40B4-BE49-F238E27FC236}">
                  <a16:creationId xmlns:a16="http://schemas.microsoft.com/office/drawing/2014/main" id="{00000000-0008-0000-0400-00006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10" name="Shape 610">
              <a:extLst>
                <a:ext uri="{FF2B5EF4-FFF2-40B4-BE49-F238E27FC236}">
                  <a16:creationId xmlns:a16="http://schemas.microsoft.com/office/drawing/2014/main" id="{00000000-0008-0000-0400-00006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11" name="Shape 611">
              <a:extLst>
                <a:ext uri="{FF2B5EF4-FFF2-40B4-BE49-F238E27FC236}">
                  <a16:creationId xmlns:a16="http://schemas.microsoft.com/office/drawing/2014/main" id="{00000000-0008-0000-0400-00006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73</xdr:row>
      <xdr:rowOff>28575</xdr:rowOff>
    </xdr:from>
    <xdr:ext cx="1943100" cy="133350"/>
    <xdr:grpSp>
      <xdr:nvGrpSpPr>
        <xdr:cNvPr id="52" name="Shape 2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GrpSpPr/>
      </xdr:nvGrpSpPr>
      <xdr:grpSpPr>
        <a:xfrm>
          <a:off x="2533650" y="14420850"/>
          <a:ext cx="1943100" cy="133350"/>
          <a:chOff x="4374450" y="3713325"/>
          <a:chExt cx="1943100" cy="133350"/>
        </a:xfrm>
      </xdr:grpSpPr>
      <xdr:grpSp>
        <xdr:nvGrpSpPr>
          <xdr:cNvPr id="612" name="Shape 612">
            <a:extLst>
              <a:ext uri="{FF2B5EF4-FFF2-40B4-BE49-F238E27FC236}">
                <a16:creationId xmlns:a16="http://schemas.microsoft.com/office/drawing/2014/main" id="{00000000-0008-0000-0400-00006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3" name="Shape 4">
              <a:extLst>
                <a:ext uri="{FF2B5EF4-FFF2-40B4-BE49-F238E27FC236}">
                  <a16:creationId xmlns:a16="http://schemas.microsoft.com/office/drawing/2014/main" id="{00000000-0008-0000-0400-00003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13" name="Shape 613">
              <a:extLst>
                <a:ext uri="{FF2B5EF4-FFF2-40B4-BE49-F238E27FC236}">
                  <a16:creationId xmlns:a16="http://schemas.microsoft.com/office/drawing/2014/main" id="{00000000-0008-0000-0400-00006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14" name="Shape 614">
              <a:extLst>
                <a:ext uri="{FF2B5EF4-FFF2-40B4-BE49-F238E27FC236}">
                  <a16:creationId xmlns:a16="http://schemas.microsoft.com/office/drawing/2014/main" id="{00000000-0008-0000-0400-00006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15" name="Shape 615">
              <a:extLst>
                <a:ext uri="{FF2B5EF4-FFF2-40B4-BE49-F238E27FC236}">
                  <a16:creationId xmlns:a16="http://schemas.microsoft.com/office/drawing/2014/main" id="{00000000-0008-0000-0400-00006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</xdr:row>
      <xdr:rowOff>28575</xdr:rowOff>
    </xdr:from>
    <xdr:ext cx="1943100" cy="133350"/>
    <xdr:grpSp>
      <xdr:nvGrpSpPr>
        <xdr:cNvPr id="54" name="Shape 2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GrpSpPr/>
      </xdr:nvGrpSpPr>
      <xdr:grpSpPr>
        <a:xfrm>
          <a:off x="2533650" y="962025"/>
          <a:ext cx="1943100" cy="133350"/>
          <a:chOff x="4374450" y="3713325"/>
          <a:chExt cx="1943100" cy="133350"/>
        </a:xfrm>
      </xdr:grpSpPr>
      <xdr:grpSp>
        <xdr:nvGrpSpPr>
          <xdr:cNvPr id="616" name="Shape 616">
            <a:extLst>
              <a:ext uri="{FF2B5EF4-FFF2-40B4-BE49-F238E27FC236}">
                <a16:creationId xmlns:a16="http://schemas.microsoft.com/office/drawing/2014/main" id="{00000000-0008-0000-0400-00006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5" name="Shape 4">
              <a:extLst>
                <a:ext uri="{FF2B5EF4-FFF2-40B4-BE49-F238E27FC236}">
                  <a16:creationId xmlns:a16="http://schemas.microsoft.com/office/drawing/2014/main" id="{00000000-0008-0000-0400-00003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17" name="Shape 617">
              <a:extLst>
                <a:ext uri="{FF2B5EF4-FFF2-40B4-BE49-F238E27FC236}">
                  <a16:creationId xmlns:a16="http://schemas.microsoft.com/office/drawing/2014/main" id="{00000000-0008-0000-0400-00006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18" name="Shape 618">
              <a:extLst>
                <a:ext uri="{FF2B5EF4-FFF2-40B4-BE49-F238E27FC236}">
                  <a16:creationId xmlns:a16="http://schemas.microsoft.com/office/drawing/2014/main" id="{00000000-0008-0000-0400-00006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19" name="Shape 619">
              <a:extLst>
                <a:ext uri="{FF2B5EF4-FFF2-40B4-BE49-F238E27FC236}">
                  <a16:creationId xmlns:a16="http://schemas.microsoft.com/office/drawing/2014/main" id="{00000000-0008-0000-0400-00006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69</xdr:row>
      <xdr:rowOff>28575</xdr:rowOff>
    </xdr:from>
    <xdr:ext cx="1943100" cy="133350"/>
    <xdr:grpSp>
      <xdr:nvGrpSpPr>
        <xdr:cNvPr id="56" name="Shape 2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GrpSpPr/>
      </xdr:nvGrpSpPr>
      <xdr:grpSpPr>
        <a:xfrm>
          <a:off x="2533650" y="13620750"/>
          <a:ext cx="1943100" cy="133350"/>
          <a:chOff x="4374450" y="3713325"/>
          <a:chExt cx="1943100" cy="133350"/>
        </a:xfrm>
      </xdr:grpSpPr>
      <xdr:grpSp>
        <xdr:nvGrpSpPr>
          <xdr:cNvPr id="620" name="Shape 620">
            <a:extLst>
              <a:ext uri="{FF2B5EF4-FFF2-40B4-BE49-F238E27FC236}">
                <a16:creationId xmlns:a16="http://schemas.microsoft.com/office/drawing/2014/main" id="{00000000-0008-0000-0400-00006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7" name="Shape 4">
              <a:extLst>
                <a:ext uri="{FF2B5EF4-FFF2-40B4-BE49-F238E27FC236}">
                  <a16:creationId xmlns:a16="http://schemas.microsoft.com/office/drawing/2014/main" id="{00000000-0008-0000-0400-00003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21" name="Shape 621">
              <a:extLst>
                <a:ext uri="{FF2B5EF4-FFF2-40B4-BE49-F238E27FC236}">
                  <a16:creationId xmlns:a16="http://schemas.microsoft.com/office/drawing/2014/main" id="{00000000-0008-0000-0400-00006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22" name="Shape 622">
              <a:extLst>
                <a:ext uri="{FF2B5EF4-FFF2-40B4-BE49-F238E27FC236}">
                  <a16:creationId xmlns:a16="http://schemas.microsoft.com/office/drawing/2014/main" id="{00000000-0008-0000-0400-00006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23" name="Shape 623">
              <a:extLst>
                <a:ext uri="{FF2B5EF4-FFF2-40B4-BE49-F238E27FC236}">
                  <a16:creationId xmlns:a16="http://schemas.microsoft.com/office/drawing/2014/main" id="{00000000-0008-0000-0400-00006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7</xdr:row>
      <xdr:rowOff>28575</xdr:rowOff>
    </xdr:from>
    <xdr:ext cx="1943100" cy="1333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2533650" y="1343025"/>
          <a:ext cx="1943100" cy="133350"/>
          <a:chOff x="4374450" y="3713325"/>
          <a:chExt cx="1943100" cy="133350"/>
        </a:xfrm>
      </xdr:grpSpPr>
      <xdr:grpSp>
        <xdr:nvGrpSpPr>
          <xdr:cNvPr id="624" name="Shape 624">
            <a:extLst>
              <a:ext uri="{FF2B5EF4-FFF2-40B4-BE49-F238E27FC236}">
                <a16:creationId xmlns:a16="http://schemas.microsoft.com/office/drawing/2014/main" id="{00000000-0008-0000-0500-00007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25" name="Shape 625">
              <a:extLst>
                <a:ext uri="{FF2B5EF4-FFF2-40B4-BE49-F238E27FC236}">
                  <a16:creationId xmlns:a16="http://schemas.microsoft.com/office/drawing/2014/main" id="{00000000-0008-0000-0500-00007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26" name="Shape 626">
              <a:extLst>
                <a:ext uri="{FF2B5EF4-FFF2-40B4-BE49-F238E27FC236}">
                  <a16:creationId xmlns:a16="http://schemas.microsoft.com/office/drawing/2014/main" id="{00000000-0008-0000-0500-00007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27" name="Shape 627">
              <a:extLst>
                <a:ext uri="{FF2B5EF4-FFF2-40B4-BE49-F238E27FC236}">
                  <a16:creationId xmlns:a16="http://schemas.microsoft.com/office/drawing/2014/main" id="{00000000-0008-0000-0500-00007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44</xdr:row>
      <xdr:rowOff>28575</xdr:rowOff>
    </xdr:from>
    <xdr:ext cx="1943100" cy="13335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2533650" y="8620125"/>
          <a:ext cx="1943100" cy="133350"/>
          <a:chOff x="4374450" y="3713325"/>
          <a:chExt cx="1943100" cy="133350"/>
        </a:xfrm>
      </xdr:grpSpPr>
      <xdr:grpSp>
        <xdr:nvGrpSpPr>
          <xdr:cNvPr id="628" name="Shape 628">
            <a:extLst>
              <a:ext uri="{FF2B5EF4-FFF2-40B4-BE49-F238E27FC236}">
                <a16:creationId xmlns:a16="http://schemas.microsoft.com/office/drawing/2014/main" id="{00000000-0008-0000-0500-00007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" name="Shape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29" name="Shape 629">
              <a:extLst>
                <a:ext uri="{FF2B5EF4-FFF2-40B4-BE49-F238E27FC236}">
                  <a16:creationId xmlns:a16="http://schemas.microsoft.com/office/drawing/2014/main" id="{00000000-0008-0000-0500-00007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30" name="Shape 630">
              <a:extLst>
                <a:ext uri="{FF2B5EF4-FFF2-40B4-BE49-F238E27FC236}">
                  <a16:creationId xmlns:a16="http://schemas.microsoft.com/office/drawing/2014/main" id="{00000000-0008-0000-0500-00007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31" name="Shape 631">
              <a:extLst>
                <a:ext uri="{FF2B5EF4-FFF2-40B4-BE49-F238E27FC236}">
                  <a16:creationId xmlns:a16="http://schemas.microsoft.com/office/drawing/2014/main" id="{00000000-0008-0000-0500-00007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2533650" y="1724025"/>
          <a:ext cx="1943100" cy="133350"/>
          <a:chOff x="4374450" y="3713325"/>
          <a:chExt cx="1943100" cy="133350"/>
        </a:xfrm>
      </xdr:grpSpPr>
      <xdr:grpSp>
        <xdr:nvGrpSpPr>
          <xdr:cNvPr id="632" name="Shape 632">
            <a:extLst>
              <a:ext uri="{FF2B5EF4-FFF2-40B4-BE49-F238E27FC236}">
                <a16:creationId xmlns:a16="http://schemas.microsoft.com/office/drawing/2014/main" id="{00000000-0008-0000-0500-00007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" name="Shape 4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33" name="Shape 633">
              <a:extLst>
                <a:ext uri="{FF2B5EF4-FFF2-40B4-BE49-F238E27FC236}">
                  <a16:creationId xmlns:a16="http://schemas.microsoft.com/office/drawing/2014/main" id="{00000000-0008-0000-0500-00007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34" name="Shape 634">
              <a:extLst>
                <a:ext uri="{FF2B5EF4-FFF2-40B4-BE49-F238E27FC236}">
                  <a16:creationId xmlns:a16="http://schemas.microsoft.com/office/drawing/2014/main" id="{00000000-0008-0000-0500-00007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35" name="Shape 635">
              <a:extLst>
                <a:ext uri="{FF2B5EF4-FFF2-40B4-BE49-F238E27FC236}">
                  <a16:creationId xmlns:a16="http://schemas.microsoft.com/office/drawing/2014/main" id="{00000000-0008-0000-0500-00007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11</xdr:row>
      <xdr:rowOff>28575</xdr:rowOff>
    </xdr:from>
    <xdr:ext cx="1943100" cy="1333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pSpPr/>
      </xdr:nvGrpSpPr>
      <xdr:grpSpPr>
        <a:xfrm>
          <a:off x="2533650" y="2105025"/>
          <a:ext cx="1943100" cy="133350"/>
          <a:chOff x="4374450" y="3713325"/>
          <a:chExt cx="1943100" cy="133350"/>
        </a:xfrm>
      </xdr:grpSpPr>
      <xdr:grpSp>
        <xdr:nvGrpSpPr>
          <xdr:cNvPr id="636" name="Shape 636">
            <a:extLst>
              <a:ext uri="{FF2B5EF4-FFF2-40B4-BE49-F238E27FC236}">
                <a16:creationId xmlns:a16="http://schemas.microsoft.com/office/drawing/2014/main" id="{00000000-0008-0000-0500-00007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9" name="Shape 4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37" name="Shape 637">
              <a:extLst>
                <a:ext uri="{FF2B5EF4-FFF2-40B4-BE49-F238E27FC236}">
                  <a16:creationId xmlns:a16="http://schemas.microsoft.com/office/drawing/2014/main" id="{00000000-0008-0000-0500-00007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38" name="Shape 638">
              <a:extLst>
                <a:ext uri="{FF2B5EF4-FFF2-40B4-BE49-F238E27FC236}">
                  <a16:creationId xmlns:a16="http://schemas.microsoft.com/office/drawing/2014/main" id="{00000000-0008-0000-0500-00007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39" name="Shape 639">
              <a:extLst>
                <a:ext uri="{FF2B5EF4-FFF2-40B4-BE49-F238E27FC236}">
                  <a16:creationId xmlns:a16="http://schemas.microsoft.com/office/drawing/2014/main" id="{00000000-0008-0000-0500-00007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13</xdr:row>
      <xdr:rowOff>28575</xdr:rowOff>
    </xdr:from>
    <xdr:ext cx="1943100" cy="133350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pSpPr/>
      </xdr:nvGrpSpPr>
      <xdr:grpSpPr>
        <a:xfrm>
          <a:off x="2533650" y="2486025"/>
          <a:ext cx="1943100" cy="133350"/>
          <a:chOff x="4374450" y="3713325"/>
          <a:chExt cx="1943100" cy="133350"/>
        </a:xfrm>
      </xdr:grpSpPr>
      <xdr:grpSp>
        <xdr:nvGrpSpPr>
          <xdr:cNvPr id="640" name="Shape 640">
            <a:extLst>
              <a:ext uri="{FF2B5EF4-FFF2-40B4-BE49-F238E27FC236}">
                <a16:creationId xmlns:a16="http://schemas.microsoft.com/office/drawing/2014/main" id="{00000000-0008-0000-0500-00008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" name="Shape 4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41" name="Shape 641">
              <a:extLst>
                <a:ext uri="{FF2B5EF4-FFF2-40B4-BE49-F238E27FC236}">
                  <a16:creationId xmlns:a16="http://schemas.microsoft.com/office/drawing/2014/main" id="{00000000-0008-0000-0500-00008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42" name="Shape 642">
              <a:extLst>
                <a:ext uri="{FF2B5EF4-FFF2-40B4-BE49-F238E27FC236}">
                  <a16:creationId xmlns:a16="http://schemas.microsoft.com/office/drawing/2014/main" id="{00000000-0008-0000-0500-00008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43" name="Shape 643">
              <a:extLst>
                <a:ext uri="{FF2B5EF4-FFF2-40B4-BE49-F238E27FC236}">
                  <a16:creationId xmlns:a16="http://schemas.microsoft.com/office/drawing/2014/main" id="{00000000-0008-0000-0500-00008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15</xdr:row>
      <xdr:rowOff>28575</xdr:rowOff>
    </xdr:from>
    <xdr:ext cx="1943100" cy="13335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2533650" y="2867025"/>
          <a:ext cx="1943100" cy="133350"/>
          <a:chOff x="4374450" y="3713325"/>
          <a:chExt cx="1943100" cy="133350"/>
        </a:xfrm>
      </xdr:grpSpPr>
      <xdr:grpSp>
        <xdr:nvGrpSpPr>
          <xdr:cNvPr id="644" name="Shape 644">
            <a:extLst>
              <a:ext uri="{FF2B5EF4-FFF2-40B4-BE49-F238E27FC236}">
                <a16:creationId xmlns:a16="http://schemas.microsoft.com/office/drawing/2014/main" id="{00000000-0008-0000-0500-00008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" name="Shape 4">
              <a:extLst>
                <a:ext uri="{FF2B5EF4-FFF2-40B4-BE49-F238E27FC236}">
                  <a16:creationId xmlns:a16="http://schemas.microsoft.com/office/drawing/2014/main" id="{00000000-0008-0000-0500-00000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45" name="Shape 645">
              <a:extLst>
                <a:ext uri="{FF2B5EF4-FFF2-40B4-BE49-F238E27FC236}">
                  <a16:creationId xmlns:a16="http://schemas.microsoft.com/office/drawing/2014/main" id="{00000000-0008-0000-0500-00008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46" name="Shape 646">
              <a:extLst>
                <a:ext uri="{FF2B5EF4-FFF2-40B4-BE49-F238E27FC236}">
                  <a16:creationId xmlns:a16="http://schemas.microsoft.com/office/drawing/2014/main" id="{00000000-0008-0000-0500-00008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47" name="Shape 647">
              <a:extLst>
                <a:ext uri="{FF2B5EF4-FFF2-40B4-BE49-F238E27FC236}">
                  <a16:creationId xmlns:a16="http://schemas.microsoft.com/office/drawing/2014/main" id="{00000000-0008-0000-0500-00008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17</xdr:row>
      <xdr:rowOff>28575</xdr:rowOff>
    </xdr:from>
    <xdr:ext cx="1943100" cy="133350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pSpPr/>
      </xdr:nvGrpSpPr>
      <xdr:grpSpPr>
        <a:xfrm>
          <a:off x="2533650" y="3248025"/>
          <a:ext cx="1943100" cy="133350"/>
          <a:chOff x="4374450" y="3713325"/>
          <a:chExt cx="1943100" cy="133350"/>
        </a:xfrm>
      </xdr:grpSpPr>
      <xdr:grpSp>
        <xdr:nvGrpSpPr>
          <xdr:cNvPr id="648" name="Shape 648">
            <a:extLst>
              <a:ext uri="{FF2B5EF4-FFF2-40B4-BE49-F238E27FC236}">
                <a16:creationId xmlns:a16="http://schemas.microsoft.com/office/drawing/2014/main" id="{00000000-0008-0000-0500-00008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5" name="Shape 4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49" name="Shape 649">
              <a:extLst>
                <a:ext uri="{FF2B5EF4-FFF2-40B4-BE49-F238E27FC236}">
                  <a16:creationId xmlns:a16="http://schemas.microsoft.com/office/drawing/2014/main" id="{00000000-0008-0000-0500-00008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50" name="Shape 650">
              <a:extLst>
                <a:ext uri="{FF2B5EF4-FFF2-40B4-BE49-F238E27FC236}">
                  <a16:creationId xmlns:a16="http://schemas.microsoft.com/office/drawing/2014/main" id="{00000000-0008-0000-0500-00008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51" name="Shape 651">
              <a:extLst>
                <a:ext uri="{FF2B5EF4-FFF2-40B4-BE49-F238E27FC236}">
                  <a16:creationId xmlns:a16="http://schemas.microsoft.com/office/drawing/2014/main" id="{00000000-0008-0000-0500-00008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19</xdr:row>
      <xdr:rowOff>28575</xdr:rowOff>
    </xdr:from>
    <xdr:ext cx="1943100" cy="133350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pSpPr/>
      </xdr:nvGrpSpPr>
      <xdr:grpSpPr>
        <a:xfrm>
          <a:off x="2533650" y="3629025"/>
          <a:ext cx="1943100" cy="133350"/>
          <a:chOff x="4374450" y="3713325"/>
          <a:chExt cx="1943100" cy="133350"/>
        </a:xfrm>
      </xdr:grpSpPr>
      <xdr:grpSp>
        <xdr:nvGrpSpPr>
          <xdr:cNvPr id="652" name="Shape 652">
            <a:extLst>
              <a:ext uri="{FF2B5EF4-FFF2-40B4-BE49-F238E27FC236}">
                <a16:creationId xmlns:a16="http://schemas.microsoft.com/office/drawing/2014/main" id="{00000000-0008-0000-0500-00008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" name="Shape 4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53" name="Shape 653">
              <a:extLst>
                <a:ext uri="{FF2B5EF4-FFF2-40B4-BE49-F238E27FC236}">
                  <a16:creationId xmlns:a16="http://schemas.microsoft.com/office/drawing/2014/main" id="{00000000-0008-0000-0500-00008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54" name="Shape 654">
              <a:extLst>
                <a:ext uri="{FF2B5EF4-FFF2-40B4-BE49-F238E27FC236}">
                  <a16:creationId xmlns:a16="http://schemas.microsoft.com/office/drawing/2014/main" id="{00000000-0008-0000-0500-00008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55" name="Shape 655">
              <a:extLst>
                <a:ext uri="{FF2B5EF4-FFF2-40B4-BE49-F238E27FC236}">
                  <a16:creationId xmlns:a16="http://schemas.microsoft.com/office/drawing/2014/main" id="{00000000-0008-0000-0500-00008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21</xdr:row>
      <xdr:rowOff>28575</xdr:rowOff>
    </xdr:from>
    <xdr:ext cx="1943100" cy="133350"/>
    <xdr:grpSp>
      <xdr:nvGrpSpPr>
        <xdr:cNvPr id="18" name="Shape 2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GrpSpPr/>
      </xdr:nvGrpSpPr>
      <xdr:grpSpPr>
        <a:xfrm>
          <a:off x="2533650" y="4019550"/>
          <a:ext cx="1943100" cy="133350"/>
          <a:chOff x="4374450" y="3713325"/>
          <a:chExt cx="1943100" cy="133350"/>
        </a:xfrm>
      </xdr:grpSpPr>
      <xdr:grpSp>
        <xdr:nvGrpSpPr>
          <xdr:cNvPr id="656" name="Shape 656">
            <a:extLst>
              <a:ext uri="{FF2B5EF4-FFF2-40B4-BE49-F238E27FC236}">
                <a16:creationId xmlns:a16="http://schemas.microsoft.com/office/drawing/2014/main" id="{00000000-0008-0000-0500-00009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" name="Shape 4">
              <a:extLst>
                <a:ext uri="{FF2B5EF4-FFF2-40B4-BE49-F238E27FC236}">
                  <a16:creationId xmlns:a16="http://schemas.microsoft.com/office/drawing/2014/main" id="{00000000-0008-0000-0500-00001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57" name="Shape 657">
              <a:extLst>
                <a:ext uri="{FF2B5EF4-FFF2-40B4-BE49-F238E27FC236}">
                  <a16:creationId xmlns:a16="http://schemas.microsoft.com/office/drawing/2014/main" id="{00000000-0008-0000-0500-00009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58" name="Shape 658">
              <a:extLst>
                <a:ext uri="{FF2B5EF4-FFF2-40B4-BE49-F238E27FC236}">
                  <a16:creationId xmlns:a16="http://schemas.microsoft.com/office/drawing/2014/main" id="{00000000-0008-0000-0500-00009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59" name="Shape 659">
              <a:extLst>
                <a:ext uri="{FF2B5EF4-FFF2-40B4-BE49-F238E27FC236}">
                  <a16:creationId xmlns:a16="http://schemas.microsoft.com/office/drawing/2014/main" id="{00000000-0008-0000-0500-00009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46</xdr:row>
      <xdr:rowOff>28575</xdr:rowOff>
    </xdr:from>
    <xdr:ext cx="1943100" cy="133350"/>
    <xdr:grpSp>
      <xdr:nvGrpSpPr>
        <xdr:cNvPr id="20" name="Shape 2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GrpSpPr/>
      </xdr:nvGrpSpPr>
      <xdr:grpSpPr>
        <a:xfrm>
          <a:off x="2533650" y="9020175"/>
          <a:ext cx="1943100" cy="133350"/>
          <a:chOff x="4374450" y="3713325"/>
          <a:chExt cx="1943100" cy="133350"/>
        </a:xfrm>
      </xdr:grpSpPr>
      <xdr:grpSp>
        <xdr:nvGrpSpPr>
          <xdr:cNvPr id="660" name="Shape 660">
            <a:extLst>
              <a:ext uri="{FF2B5EF4-FFF2-40B4-BE49-F238E27FC236}">
                <a16:creationId xmlns:a16="http://schemas.microsoft.com/office/drawing/2014/main" id="{00000000-0008-0000-0500-00009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1" name="Shape 4">
              <a:extLst>
                <a:ext uri="{FF2B5EF4-FFF2-40B4-BE49-F238E27FC236}">
                  <a16:creationId xmlns:a16="http://schemas.microsoft.com/office/drawing/2014/main" id="{00000000-0008-0000-0500-00001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61" name="Shape 661">
              <a:extLst>
                <a:ext uri="{FF2B5EF4-FFF2-40B4-BE49-F238E27FC236}">
                  <a16:creationId xmlns:a16="http://schemas.microsoft.com/office/drawing/2014/main" id="{00000000-0008-0000-0500-00009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62" name="Shape 662">
              <a:extLst>
                <a:ext uri="{FF2B5EF4-FFF2-40B4-BE49-F238E27FC236}">
                  <a16:creationId xmlns:a16="http://schemas.microsoft.com/office/drawing/2014/main" id="{00000000-0008-0000-0500-00009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63" name="Shape 663">
              <a:extLst>
                <a:ext uri="{FF2B5EF4-FFF2-40B4-BE49-F238E27FC236}">
                  <a16:creationId xmlns:a16="http://schemas.microsoft.com/office/drawing/2014/main" id="{00000000-0008-0000-0500-00009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</xdr:row>
      <xdr:rowOff>28575</xdr:rowOff>
    </xdr:from>
    <xdr:ext cx="1943100" cy="133350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GrpSpPr/>
      </xdr:nvGrpSpPr>
      <xdr:grpSpPr>
        <a:xfrm>
          <a:off x="2533650" y="962025"/>
          <a:ext cx="1943100" cy="133350"/>
          <a:chOff x="4374450" y="3713325"/>
          <a:chExt cx="1943100" cy="133350"/>
        </a:xfrm>
      </xdr:grpSpPr>
      <xdr:grpSp>
        <xdr:nvGrpSpPr>
          <xdr:cNvPr id="664" name="Shape 664">
            <a:extLst>
              <a:ext uri="{FF2B5EF4-FFF2-40B4-BE49-F238E27FC236}">
                <a16:creationId xmlns:a16="http://schemas.microsoft.com/office/drawing/2014/main" id="{00000000-0008-0000-0500-00009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3" name="Shape 4">
              <a:extLst>
                <a:ext uri="{FF2B5EF4-FFF2-40B4-BE49-F238E27FC236}">
                  <a16:creationId xmlns:a16="http://schemas.microsoft.com/office/drawing/2014/main" id="{00000000-0008-0000-0500-00001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65" name="Shape 665">
              <a:extLst>
                <a:ext uri="{FF2B5EF4-FFF2-40B4-BE49-F238E27FC236}">
                  <a16:creationId xmlns:a16="http://schemas.microsoft.com/office/drawing/2014/main" id="{00000000-0008-0000-0500-00009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66" name="Shape 666">
              <a:extLst>
                <a:ext uri="{FF2B5EF4-FFF2-40B4-BE49-F238E27FC236}">
                  <a16:creationId xmlns:a16="http://schemas.microsoft.com/office/drawing/2014/main" id="{00000000-0008-0000-0500-00009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67" name="Shape 667">
              <a:extLst>
                <a:ext uri="{FF2B5EF4-FFF2-40B4-BE49-F238E27FC236}">
                  <a16:creationId xmlns:a16="http://schemas.microsoft.com/office/drawing/2014/main" id="{00000000-0008-0000-0500-00009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42</xdr:row>
      <xdr:rowOff>28575</xdr:rowOff>
    </xdr:from>
    <xdr:ext cx="1943100" cy="133350"/>
    <xdr:grpSp>
      <xdr:nvGrpSpPr>
        <xdr:cNvPr id="24" name="Shape 2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GrpSpPr/>
      </xdr:nvGrpSpPr>
      <xdr:grpSpPr>
        <a:xfrm>
          <a:off x="2533650" y="8220075"/>
          <a:ext cx="1943100" cy="133350"/>
          <a:chOff x="4374450" y="3713325"/>
          <a:chExt cx="1943100" cy="133350"/>
        </a:xfrm>
      </xdr:grpSpPr>
      <xdr:grpSp>
        <xdr:nvGrpSpPr>
          <xdr:cNvPr id="668" name="Shape 668">
            <a:extLst>
              <a:ext uri="{FF2B5EF4-FFF2-40B4-BE49-F238E27FC236}">
                <a16:creationId xmlns:a16="http://schemas.microsoft.com/office/drawing/2014/main" id="{00000000-0008-0000-0500-00009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5" name="Shape 4">
              <a:extLst>
                <a:ext uri="{FF2B5EF4-FFF2-40B4-BE49-F238E27FC236}">
                  <a16:creationId xmlns:a16="http://schemas.microsoft.com/office/drawing/2014/main" id="{00000000-0008-0000-0500-00001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69" name="Shape 669">
              <a:extLst>
                <a:ext uri="{FF2B5EF4-FFF2-40B4-BE49-F238E27FC236}">
                  <a16:creationId xmlns:a16="http://schemas.microsoft.com/office/drawing/2014/main" id="{00000000-0008-0000-0500-00009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70" name="Shape 670">
              <a:extLst>
                <a:ext uri="{FF2B5EF4-FFF2-40B4-BE49-F238E27FC236}">
                  <a16:creationId xmlns:a16="http://schemas.microsoft.com/office/drawing/2014/main" id="{00000000-0008-0000-0500-00009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71" name="Shape 671">
              <a:extLst>
                <a:ext uri="{FF2B5EF4-FFF2-40B4-BE49-F238E27FC236}">
                  <a16:creationId xmlns:a16="http://schemas.microsoft.com/office/drawing/2014/main" id="{00000000-0008-0000-0500-00009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7</xdr:row>
      <xdr:rowOff>28575</xdr:rowOff>
    </xdr:from>
    <xdr:ext cx="1943100" cy="1333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2533650" y="1343025"/>
          <a:ext cx="1943100" cy="133350"/>
          <a:chOff x="4374450" y="3713325"/>
          <a:chExt cx="1943100" cy="133350"/>
        </a:xfrm>
      </xdr:grpSpPr>
      <xdr:grpSp>
        <xdr:nvGrpSpPr>
          <xdr:cNvPr id="672" name="Shape 672">
            <a:extLst>
              <a:ext uri="{FF2B5EF4-FFF2-40B4-BE49-F238E27FC236}">
                <a16:creationId xmlns:a16="http://schemas.microsoft.com/office/drawing/2014/main" id="{00000000-0008-0000-0600-0000A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73" name="Shape 673">
              <a:extLst>
                <a:ext uri="{FF2B5EF4-FFF2-40B4-BE49-F238E27FC236}">
                  <a16:creationId xmlns:a16="http://schemas.microsoft.com/office/drawing/2014/main" id="{00000000-0008-0000-0600-0000A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74" name="Shape 674">
              <a:extLst>
                <a:ext uri="{FF2B5EF4-FFF2-40B4-BE49-F238E27FC236}">
                  <a16:creationId xmlns:a16="http://schemas.microsoft.com/office/drawing/2014/main" id="{00000000-0008-0000-0600-0000A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75" name="Shape 675">
              <a:extLst>
                <a:ext uri="{FF2B5EF4-FFF2-40B4-BE49-F238E27FC236}">
                  <a16:creationId xmlns:a16="http://schemas.microsoft.com/office/drawing/2014/main" id="{00000000-0008-0000-0600-0000A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pSpPr/>
      </xdr:nvGrpSpPr>
      <xdr:grpSpPr>
        <a:xfrm>
          <a:off x="2533650" y="1724025"/>
          <a:ext cx="1943100" cy="133350"/>
          <a:chOff x="4374450" y="3713325"/>
          <a:chExt cx="1943100" cy="133350"/>
        </a:xfrm>
      </xdr:grpSpPr>
      <xdr:grpSp>
        <xdr:nvGrpSpPr>
          <xdr:cNvPr id="676" name="Shape 676">
            <a:extLst>
              <a:ext uri="{FF2B5EF4-FFF2-40B4-BE49-F238E27FC236}">
                <a16:creationId xmlns:a16="http://schemas.microsoft.com/office/drawing/2014/main" id="{00000000-0008-0000-0600-0000A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" name="Shape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77" name="Shape 677">
              <a:extLst>
                <a:ext uri="{FF2B5EF4-FFF2-40B4-BE49-F238E27FC236}">
                  <a16:creationId xmlns:a16="http://schemas.microsoft.com/office/drawing/2014/main" id="{00000000-0008-0000-0600-0000A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78" name="Shape 678">
              <a:extLst>
                <a:ext uri="{FF2B5EF4-FFF2-40B4-BE49-F238E27FC236}">
                  <a16:creationId xmlns:a16="http://schemas.microsoft.com/office/drawing/2014/main" id="{00000000-0008-0000-0600-0000A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79" name="Shape 679">
              <a:extLst>
                <a:ext uri="{FF2B5EF4-FFF2-40B4-BE49-F238E27FC236}">
                  <a16:creationId xmlns:a16="http://schemas.microsoft.com/office/drawing/2014/main" id="{00000000-0008-0000-0600-0000A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11</xdr:row>
      <xdr:rowOff>28575</xdr:rowOff>
    </xdr:from>
    <xdr:ext cx="1943100" cy="1333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pSpPr/>
      </xdr:nvGrpSpPr>
      <xdr:grpSpPr>
        <a:xfrm>
          <a:off x="2533650" y="2105025"/>
          <a:ext cx="1943100" cy="133350"/>
          <a:chOff x="4374450" y="3713325"/>
          <a:chExt cx="1943100" cy="133350"/>
        </a:xfrm>
      </xdr:grpSpPr>
      <xdr:grpSp>
        <xdr:nvGrpSpPr>
          <xdr:cNvPr id="680" name="Shape 680">
            <a:extLst>
              <a:ext uri="{FF2B5EF4-FFF2-40B4-BE49-F238E27FC236}">
                <a16:creationId xmlns:a16="http://schemas.microsoft.com/office/drawing/2014/main" id="{00000000-0008-0000-0600-0000A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" name="Shape 4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81" name="Shape 681">
              <a:extLst>
                <a:ext uri="{FF2B5EF4-FFF2-40B4-BE49-F238E27FC236}">
                  <a16:creationId xmlns:a16="http://schemas.microsoft.com/office/drawing/2014/main" id="{00000000-0008-0000-0600-0000A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82" name="Shape 682">
              <a:extLst>
                <a:ext uri="{FF2B5EF4-FFF2-40B4-BE49-F238E27FC236}">
                  <a16:creationId xmlns:a16="http://schemas.microsoft.com/office/drawing/2014/main" id="{00000000-0008-0000-0600-0000A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83" name="Shape 683">
              <a:extLst>
                <a:ext uri="{FF2B5EF4-FFF2-40B4-BE49-F238E27FC236}">
                  <a16:creationId xmlns:a16="http://schemas.microsoft.com/office/drawing/2014/main" id="{00000000-0008-0000-0600-0000A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13</xdr:row>
      <xdr:rowOff>28575</xdr:rowOff>
    </xdr:from>
    <xdr:ext cx="1943100" cy="1333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/>
      </xdr:nvGrpSpPr>
      <xdr:grpSpPr>
        <a:xfrm>
          <a:off x="2533650" y="2486025"/>
          <a:ext cx="1943100" cy="133350"/>
          <a:chOff x="4374450" y="3713325"/>
          <a:chExt cx="1943100" cy="133350"/>
        </a:xfrm>
      </xdr:grpSpPr>
      <xdr:grpSp>
        <xdr:nvGrpSpPr>
          <xdr:cNvPr id="684" name="Shape 684">
            <a:extLst>
              <a:ext uri="{FF2B5EF4-FFF2-40B4-BE49-F238E27FC236}">
                <a16:creationId xmlns:a16="http://schemas.microsoft.com/office/drawing/2014/main" id="{00000000-0008-0000-0600-0000A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9" name="Shape 4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85" name="Shape 685">
              <a:extLst>
                <a:ext uri="{FF2B5EF4-FFF2-40B4-BE49-F238E27FC236}">
                  <a16:creationId xmlns:a16="http://schemas.microsoft.com/office/drawing/2014/main" id="{00000000-0008-0000-0600-0000A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86" name="Shape 686">
              <a:extLst>
                <a:ext uri="{FF2B5EF4-FFF2-40B4-BE49-F238E27FC236}">
                  <a16:creationId xmlns:a16="http://schemas.microsoft.com/office/drawing/2014/main" id="{00000000-0008-0000-0600-0000A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87" name="Shape 687">
              <a:extLst>
                <a:ext uri="{FF2B5EF4-FFF2-40B4-BE49-F238E27FC236}">
                  <a16:creationId xmlns:a16="http://schemas.microsoft.com/office/drawing/2014/main" id="{00000000-0008-0000-0600-0000A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15</xdr:row>
      <xdr:rowOff>28575</xdr:rowOff>
    </xdr:from>
    <xdr:ext cx="1943100" cy="133350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pSpPr/>
      </xdr:nvGrpSpPr>
      <xdr:grpSpPr>
        <a:xfrm>
          <a:off x="2533650" y="2867025"/>
          <a:ext cx="1943100" cy="133350"/>
          <a:chOff x="4374450" y="3713325"/>
          <a:chExt cx="1943100" cy="133350"/>
        </a:xfrm>
      </xdr:grpSpPr>
      <xdr:grpSp>
        <xdr:nvGrpSpPr>
          <xdr:cNvPr id="688" name="Shape 688">
            <a:extLst>
              <a:ext uri="{FF2B5EF4-FFF2-40B4-BE49-F238E27FC236}">
                <a16:creationId xmlns:a16="http://schemas.microsoft.com/office/drawing/2014/main" id="{00000000-0008-0000-0600-0000B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" name="Shape 4">
              <a:extLst>
                <a:ext uri="{FF2B5EF4-FFF2-40B4-BE49-F238E27FC236}">
                  <a16:creationId xmlns:a16="http://schemas.microsoft.com/office/drawing/2014/main" id="{00000000-0008-0000-0600-00000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89" name="Shape 689">
              <a:extLst>
                <a:ext uri="{FF2B5EF4-FFF2-40B4-BE49-F238E27FC236}">
                  <a16:creationId xmlns:a16="http://schemas.microsoft.com/office/drawing/2014/main" id="{00000000-0008-0000-0600-0000B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90" name="Shape 690">
              <a:extLst>
                <a:ext uri="{FF2B5EF4-FFF2-40B4-BE49-F238E27FC236}">
                  <a16:creationId xmlns:a16="http://schemas.microsoft.com/office/drawing/2014/main" id="{00000000-0008-0000-0600-0000B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91" name="Shape 691">
              <a:extLst>
                <a:ext uri="{FF2B5EF4-FFF2-40B4-BE49-F238E27FC236}">
                  <a16:creationId xmlns:a16="http://schemas.microsoft.com/office/drawing/2014/main" id="{00000000-0008-0000-0600-0000B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17</xdr:row>
      <xdr:rowOff>28575</xdr:rowOff>
    </xdr:from>
    <xdr:ext cx="1943100" cy="13335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pSpPr/>
      </xdr:nvGrpSpPr>
      <xdr:grpSpPr>
        <a:xfrm>
          <a:off x="2533650" y="3248025"/>
          <a:ext cx="1943100" cy="133350"/>
          <a:chOff x="4374450" y="3713325"/>
          <a:chExt cx="1943100" cy="133350"/>
        </a:xfrm>
      </xdr:grpSpPr>
      <xdr:grpSp>
        <xdr:nvGrpSpPr>
          <xdr:cNvPr id="692" name="Shape 692">
            <a:extLst>
              <a:ext uri="{FF2B5EF4-FFF2-40B4-BE49-F238E27FC236}">
                <a16:creationId xmlns:a16="http://schemas.microsoft.com/office/drawing/2014/main" id="{00000000-0008-0000-0600-0000B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" name="Shape 4">
              <a:extLst>
                <a:ext uri="{FF2B5EF4-FFF2-40B4-BE49-F238E27FC236}">
                  <a16:creationId xmlns:a16="http://schemas.microsoft.com/office/drawing/2014/main" id="{00000000-0008-0000-0600-00000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93" name="Shape 693">
              <a:extLst>
                <a:ext uri="{FF2B5EF4-FFF2-40B4-BE49-F238E27FC236}">
                  <a16:creationId xmlns:a16="http://schemas.microsoft.com/office/drawing/2014/main" id="{00000000-0008-0000-0600-0000B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94" name="Shape 694">
              <a:extLst>
                <a:ext uri="{FF2B5EF4-FFF2-40B4-BE49-F238E27FC236}">
                  <a16:creationId xmlns:a16="http://schemas.microsoft.com/office/drawing/2014/main" id="{00000000-0008-0000-0600-0000B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95" name="Shape 695">
              <a:extLst>
                <a:ext uri="{FF2B5EF4-FFF2-40B4-BE49-F238E27FC236}">
                  <a16:creationId xmlns:a16="http://schemas.microsoft.com/office/drawing/2014/main" id="{00000000-0008-0000-0600-0000B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19</xdr:row>
      <xdr:rowOff>28575</xdr:rowOff>
    </xdr:from>
    <xdr:ext cx="1943100" cy="133350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GrpSpPr/>
      </xdr:nvGrpSpPr>
      <xdr:grpSpPr>
        <a:xfrm>
          <a:off x="2533650" y="3629025"/>
          <a:ext cx="1943100" cy="133350"/>
          <a:chOff x="4374450" y="3713325"/>
          <a:chExt cx="1943100" cy="133350"/>
        </a:xfrm>
      </xdr:grpSpPr>
      <xdr:grpSp>
        <xdr:nvGrpSpPr>
          <xdr:cNvPr id="696" name="Shape 696">
            <a:extLst>
              <a:ext uri="{FF2B5EF4-FFF2-40B4-BE49-F238E27FC236}">
                <a16:creationId xmlns:a16="http://schemas.microsoft.com/office/drawing/2014/main" id="{00000000-0008-0000-0600-0000B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5" name="Shape 4">
              <a:extLst>
                <a:ext uri="{FF2B5EF4-FFF2-40B4-BE49-F238E27FC236}">
                  <a16:creationId xmlns:a16="http://schemas.microsoft.com/office/drawing/2014/main" id="{00000000-0008-0000-0600-00000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697" name="Shape 697">
              <a:extLst>
                <a:ext uri="{FF2B5EF4-FFF2-40B4-BE49-F238E27FC236}">
                  <a16:creationId xmlns:a16="http://schemas.microsoft.com/office/drawing/2014/main" id="{00000000-0008-0000-0600-0000B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98" name="Shape 698">
              <a:extLst>
                <a:ext uri="{FF2B5EF4-FFF2-40B4-BE49-F238E27FC236}">
                  <a16:creationId xmlns:a16="http://schemas.microsoft.com/office/drawing/2014/main" id="{00000000-0008-0000-0600-0000B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699" name="Shape 699">
              <a:extLst>
                <a:ext uri="{FF2B5EF4-FFF2-40B4-BE49-F238E27FC236}">
                  <a16:creationId xmlns:a16="http://schemas.microsoft.com/office/drawing/2014/main" id="{00000000-0008-0000-0600-0000B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21</xdr:row>
      <xdr:rowOff>28575</xdr:rowOff>
    </xdr:from>
    <xdr:ext cx="1943100" cy="133350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GrpSpPr/>
      </xdr:nvGrpSpPr>
      <xdr:grpSpPr>
        <a:xfrm>
          <a:off x="2533650" y="4019550"/>
          <a:ext cx="1943100" cy="133350"/>
          <a:chOff x="4374450" y="3713325"/>
          <a:chExt cx="1943100" cy="133350"/>
        </a:xfrm>
      </xdr:grpSpPr>
      <xdr:grpSp>
        <xdr:nvGrpSpPr>
          <xdr:cNvPr id="700" name="Shape 700">
            <a:extLst>
              <a:ext uri="{FF2B5EF4-FFF2-40B4-BE49-F238E27FC236}">
                <a16:creationId xmlns:a16="http://schemas.microsoft.com/office/drawing/2014/main" id="{00000000-0008-0000-0600-0000B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" name="Shape 4">
              <a:extLst>
                <a:ext uri="{FF2B5EF4-FFF2-40B4-BE49-F238E27FC236}">
                  <a16:creationId xmlns:a16="http://schemas.microsoft.com/office/drawing/2014/main" id="{00000000-0008-0000-0600-00001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01" name="Shape 701">
              <a:extLst>
                <a:ext uri="{FF2B5EF4-FFF2-40B4-BE49-F238E27FC236}">
                  <a16:creationId xmlns:a16="http://schemas.microsoft.com/office/drawing/2014/main" id="{00000000-0008-0000-0600-0000B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02" name="Shape 702">
              <a:extLst>
                <a:ext uri="{FF2B5EF4-FFF2-40B4-BE49-F238E27FC236}">
                  <a16:creationId xmlns:a16="http://schemas.microsoft.com/office/drawing/2014/main" id="{00000000-0008-0000-0600-0000B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03" name="Shape 703">
              <a:extLst>
                <a:ext uri="{FF2B5EF4-FFF2-40B4-BE49-F238E27FC236}">
                  <a16:creationId xmlns:a16="http://schemas.microsoft.com/office/drawing/2014/main" id="{00000000-0008-0000-0600-0000B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68</xdr:row>
      <xdr:rowOff>28575</xdr:rowOff>
    </xdr:from>
    <xdr:ext cx="1943100" cy="133350"/>
    <xdr:grpSp>
      <xdr:nvGrpSpPr>
        <xdr:cNvPr id="18" name="Shape 2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GrpSpPr/>
      </xdr:nvGrpSpPr>
      <xdr:grpSpPr>
        <a:xfrm>
          <a:off x="2533650" y="13420725"/>
          <a:ext cx="1943100" cy="133350"/>
          <a:chOff x="4374450" y="3713325"/>
          <a:chExt cx="1943100" cy="133350"/>
        </a:xfrm>
      </xdr:grpSpPr>
      <xdr:grpSp>
        <xdr:nvGrpSpPr>
          <xdr:cNvPr id="704" name="Shape 704">
            <a:extLst>
              <a:ext uri="{FF2B5EF4-FFF2-40B4-BE49-F238E27FC236}">
                <a16:creationId xmlns:a16="http://schemas.microsoft.com/office/drawing/2014/main" id="{00000000-0008-0000-0600-0000C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" name="Shape 4">
              <a:extLst>
                <a:ext uri="{FF2B5EF4-FFF2-40B4-BE49-F238E27FC236}">
                  <a16:creationId xmlns:a16="http://schemas.microsoft.com/office/drawing/2014/main" id="{00000000-0008-0000-0600-00001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05" name="Shape 705">
              <a:extLst>
                <a:ext uri="{FF2B5EF4-FFF2-40B4-BE49-F238E27FC236}">
                  <a16:creationId xmlns:a16="http://schemas.microsoft.com/office/drawing/2014/main" id="{00000000-0008-0000-0600-0000C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06" name="Shape 706">
              <a:extLst>
                <a:ext uri="{FF2B5EF4-FFF2-40B4-BE49-F238E27FC236}">
                  <a16:creationId xmlns:a16="http://schemas.microsoft.com/office/drawing/2014/main" id="{00000000-0008-0000-0600-0000C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07" name="Shape 707">
              <a:extLst>
                <a:ext uri="{FF2B5EF4-FFF2-40B4-BE49-F238E27FC236}">
                  <a16:creationId xmlns:a16="http://schemas.microsoft.com/office/drawing/2014/main" id="{00000000-0008-0000-0600-0000C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</xdr:row>
      <xdr:rowOff>28575</xdr:rowOff>
    </xdr:from>
    <xdr:ext cx="1943100" cy="133350"/>
    <xdr:grpSp>
      <xdr:nvGrpSpPr>
        <xdr:cNvPr id="20" name="Shape 2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GrpSpPr/>
      </xdr:nvGrpSpPr>
      <xdr:grpSpPr>
        <a:xfrm>
          <a:off x="2533650" y="962025"/>
          <a:ext cx="1943100" cy="133350"/>
          <a:chOff x="4374450" y="3713325"/>
          <a:chExt cx="1943100" cy="133350"/>
        </a:xfrm>
      </xdr:grpSpPr>
      <xdr:grpSp>
        <xdr:nvGrpSpPr>
          <xdr:cNvPr id="708" name="Shape 708">
            <a:extLst>
              <a:ext uri="{FF2B5EF4-FFF2-40B4-BE49-F238E27FC236}">
                <a16:creationId xmlns:a16="http://schemas.microsoft.com/office/drawing/2014/main" id="{00000000-0008-0000-0600-0000C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1" name="Shape 4">
              <a:extLst>
                <a:ext uri="{FF2B5EF4-FFF2-40B4-BE49-F238E27FC236}">
                  <a16:creationId xmlns:a16="http://schemas.microsoft.com/office/drawing/2014/main" id="{00000000-0008-0000-0600-00001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09" name="Shape 709">
              <a:extLst>
                <a:ext uri="{FF2B5EF4-FFF2-40B4-BE49-F238E27FC236}">
                  <a16:creationId xmlns:a16="http://schemas.microsoft.com/office/drawing/2014/main" id="{00000000-0008-0000-0600-0000C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10" name="Shape 710">
              <a:extLst>
                <a:ext uri="{FF2B5EF4-FFF2-40B4-BE49-F238E27FC236}">
                  <a16:creationId xmlns:a16="http://schemas.microsoft.com/office/drawing/2014/main" id="{00000000-0008-0000-0600-0000C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11" name="Shape 711">
              <a:extLst>
                <a:ext uri="{FF2B5EF4-FFF2-40B4-BE49-F238E27FC236}">
                  <a16:creationId xmlns:a16="http://schemas.microsoft.com/office/drawing/2014/main" id="{00000000-0008-0000-0600-0000C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66</xdr:row>
      <xdr:rowOff>28575</xdr:rowOff>
    </xdr:from>
    <xdr:ext cx="1943100" cy="133350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GrpSpPr/>
      </xdr:nvGrpSpPr>
      <xdr:grpSpPr>
        <a:xfrm>
          <a:off x="2533650" y="13020675"/>
          <a:ext cx="1943100" cy="133350"/>
          <a:chOff x="4374450" y="3713325"/>
          <a:chExt cx="1943100" cy="133350"/>
        </a:xfrm>
      </xdr:grpSpPr>
      <xdr:grpSp>
        <xdr:nvGrpSpPr>
          <xdr:cNvPr id="712" name="Shape 712">
            <a:extLst>
              <a:ext uri="{FF2B5EF4-FFF2-40B4-BE49-F238E27FC236}">
                <a16:creationId xmlns:a16="http://schemas.microsoft.com/office/drawing/2014/main" id="{00000000-0008-0000-0600-0000C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3" name="Shape 4">
              <a:extLst>
                <a:ext uri="{FF2B5EF4-FFF2-40B4-BE49-F238E27FC236}">
                  <a16:creationId xmlns:a16="http://schemas.microsoft.com/office/drawing/2014/main" id="{00000000-0008-0000-0600-00001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13" name="Shape 713">
              <a:extLst>
                <a:ext uri="{FF2B5EF4-FFF2-40B4-BE49-F238E27FC236}">
                  <a16:creationId xmlns:a16="http://schemas.microsoft.com/office/drawing/2014/main" id="{00000000-0008-0000-0600-0000C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14" name="Shape 714">
              <a:extLst>
                <a:ext uri="{FF2B5EF4-FFF2-40B4-BE49-F238E27FC236}">
                  <a16:creationId xmlns:a16="http://schemas.microsoft.com/office/drawing/2014/main" id="{00000000-0008-0000-0600-0000C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15" name="Shape 715">
              <a:extLst>
                <a:ext uri="{FF2B5EF4-FFF2-40B4-BE49-F238E27FC236}">
                  <a16:creationId xmlns:a16="http://schemas.microsoft.com/office/drawing/2014/main" id="{00000000-0008-0000-0600-0000C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</xdr:row>
      <xdr:rowOff>28575</xdr:rowOff>
    </xdr:from>
    <xdr:ext cx="1943100" cy="133350"/>
    <xdr:grpSp>
      <xdr:nvGrpSpPr>
        <xdr:cNvPr id="24" name="Shape 2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pSpPr/>
      </xdr:nvGrpSpPr>
      <xdr:grpSpPr>
        <a:xfrm>
          <a:off x="2533650" y="962025"/>
          <a:ext cx="1943100" cy="133350"/>
          <a:chOff x="4374450" y="3713325"/>
          <a:chExt cx="1943100" cy="133350"/>
        </a:xfrm>
      </xdr:grpSpPr>
      <xdr:grpSp>
        <xdr:nvGrpSpPr>
          <xdr:cNvPr id="716" name="Shape 716">
            <a:extLst>
              <a:ext uri="{FF2B5EF4-FFF2-40B4-BE49-F238E27FC236}">
                <a16:creationId xmlns:a16="http://schemas.microsoft.com/office/drawing/2014/main" id="{00000000-0008-0000-0600-0000C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5" name="Shape 4">
              <a:extLst>
                <a:ext uri="{FF2B5EF4-FFF2-40B4-BE49-F238E27FC236}">
                  <a16:creationId xmlns:a16="http://schemas.microsoft.com/office/drawing/2014/main" id="{00000000-0008-0000-0600-00001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17" name="Shape 717">
              <a:extLst>
                <a:ext uri="{FF2B5EF4-FFF2-40B4-BE49-F238E27FC236}">
                  <a16:creationId xmlns:a16="http://schemas.microsoft.com/office/drawing/2014/main" id="{00000000-0008-0000-0600-0000C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18" name="Shape 718">
              <a:extLst>
                <a:ext uri="{FF2B5EF4-FFF2-40B4-BE49-F238E27FC236}">
                  <a16:creationId xmlns:a16="http://schemas.microsoft.com/office/drawing/2014/main" id="{00000000-0008-0000-0600-0000C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19" name="Shape 719">
              <a:extLst>
                <a:ext uri="{FF2B5EF4-FFF2-40B4-BE49-F238E27FC236}">
                  <a16:creationId xmlns:a16="http://schemas.microsoft.com/office/drawing/2014/main" id="{00000000-0008-0000-0600-0000C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23</xdr:row>
      <xdr:rowOff>28575</xdr:rowOff>
    </xdr:from>
    <xdr:ext cx="1943100" cy="133350"/>
    <xdr:grpSp>
      <xdr:nvGrpSpPr>
        <xdr:cNvPr id="26" name="Shape 2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pSpPr/>
      </xdr:nvGrpSpPr>
      <xdr:grpSpPr>
        <a:xfrm>
          <a:off x="2533650" y="4419600"/>
          <a:ext cx="1943100" cy="133350"/>
          <a:chOff x="4374450" y="3713325"/>
          <a:chExt cx="1943100" cy="133350"/>
        </a:xfrm>
      </xdr:grpSpPr>
      <xdr:grpSp>
        <xdr:nvGrpSpPr>
          <xdr:cNvPr id="720" name="Shape 720">
            <a:extLst>
              <a:ext uri="{FF2B5EF4-FFF2-40B4-BE49-F238E27FC236}">
                <a16:creationId xmlns:a16="http://schemas.microsoft.com/office/drawing/2014/main" id="{00000000-0008-0000-0600-0000D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7" name="Shape 4">
              <a:extLst>
                <a:ext uri="{FF2B5EF4-FFF2-40B4-BE49-F238E27FC236}">
                  <a16:creationId xmlns:a16="http://schemas.microsoft.com/office/drawing/2014/main" id="{00000000-0008-0000-0600-00001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21" name="Shape 721">
              <a:extLst>
                <a:ext uri="{FF2B5EF4-FFF2-40B4-BE49-F238E27FC236}">
                  <a16:creationId xmlns:a16="http://schemas.microsoft.com/office/drawing/2014/main" id="{00000000-0008-0000-0600-0000D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22" name="Shape 722">
              <a:extLst>
                <a:ext uri="{FF2B5EF4-FFF2-40B4-BE49-F238E27FC236}">
                  <a16:creationId xmlns:a16="http://schemas.microsoft.com/office/drawing/2014/main" id="{00000000-0008-0000-0600-0000D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23" name="Shape 723">
              <a:extLst>
                <a:ext uri="{FF2B5EF4-FFF2-40B4-BE49-F238E27FC236}">
                  <a16:creationId xmlns:a16="http://schemas.microsoft.com/office/drawing/2014/main" id="{00000000-0008-0000-0600-0000D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25</xdr:row>
      <xdr:rowOff>28575</xdr:rowOff>
    </xdr:from>
    <xdr:ext cx="1943100" cy="133350"/>
    <xdr:grpSp>
      <xdr:nvGrpSpPr>
        <xdr:cNvPr id="28" name="Shape 2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pSpPr/>
      </xdr:nvGrpSpPr>
      <xdr:grpSpPr>
        <a:xfrm>
          <a:off x="2533650" y="4819650"/>
          <a:ext cx="1943100" cy="133350"/>
          <a:chOff x="4374450" y="3713325"/>
          <a:chExt cx="1943100" cy="133350"/>
        </a:xfrm>
      </xdr:grpSpPr>
      <xdr:grpSp>
        <xdr:nvGrpSpPr>
          <xdr:cNvPr id="724" name="Shape 724">
            <a:extLst>
              <a:ext uri="{FF2B5EF4-FFF2-40B4-BE49-F238E27FC236}">
                <a16:creationId xmlns:a16="http://schemas.microsoft.com/office/drawing/2014/main" id="{00000000-0008-0000-0600-0000D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9" name="Shape 4">
              <a:extLst>
                <a:ext uri="{FF2B5EF4-FFF2-40B4-BE49-F238E27FC236}">
                  <a16:creationId xmlns:a16="http://schemas.microsoft.com/office/drawing/2014/main" id="{00000000-0008-0000-0600-00001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25" name="Shape 725">
              <a:extLst>
                <a:ext uri="{FF2B5EF4-FFF2-40B4-BE49-F238E27FC236}">
                  <a16:creationId xmlns:a16="http://schemas.microsoft.com/office/drawing/2014/main" id="{00000000-0008-0000-0600-0000D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26" name="Shape 726">
              <a:extLst>
                <a:ext uri="{FF2B5EF4-FFF2-40B4-BE49-F238E27FC236}">
                  <a16:creationId xmlns:a16="http://schemas.microsoft.com/office/drawing/2014/main" id="{00000000-0008-0000-0600-0000D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27" name="Shape 727">
              <a:extLst>
                <a:ext uri="{FF2B5EF4-FFF2-40B4-BE49-F238E27FC236}">
                  <a16:creationId xmlns:a16="http://schemas.microsoft.com/office/drawing/2014/main" id="{00000000-0008-0000-0600-0000D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27</xdr:row>
      <xdr:rowOff>28575</xdr:rowOff>
    </xdr:from>
    <xdr:ext cx="1943100" cy="133350"/>
    <xdr:grpSp>
      <xdr:nvGrpSpPr>
        <xdr:cNvPr id="30" name="Shape 2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pSpPr/>
      </xdr:nvGrpSpPr>
      <xdr:grpSpPr>
        <a:xfrm>
          <a:off x="2533650" y="5219700"/>
          <a:ext cx="1943100" cy="133350"/>
          <a:chOff x="4374450" y="3713325"/>
          <a:chExt cx="1943100" cy="133350"/>
        </a:xfrm>
      </xdr:grpSpPr>
      <xdr:grpSp>
        <xdr:nvGrpSpPr>
          <xdr:cNvPr id="728" name="Shape 728">
            <a:extLst>
              <a:ext uri="{FF2B5EF4-FFF2-40B4-BE49-F238E27FC236}">
                <a16:creationId xmlns:a16="http://schemas.microsoft.com/office/drawing/2014/main" id="{00000000-0008-0000-0600-0000D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1" name="Shape 4">
              <a:extLst>
                <a:ext uri="{FF2B5EF4-FFF2-40B4-BE49-F238E27FC236}">
                  <a16:creationId xmlns:a16="http://schemas.microsoft.com/office/drawing/2014/main" id="{00000000-0008-0000-0600-00001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29" name="Shape 729">
              <a:extLst>
                <a:ext uri="{FF2B5EF4-FFF2-40B4-BE49-F238E27FC236}">
                  <a16:creationId xmlns:a16="http://schemas.microsoft.com/office/drawing/2014/main" id="{00000000-0008-0000-0600-0000D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30" name="Shape 730">
              <a:extLst>
                <a:ext uri="{FF2B5EF4-FFF2-40B4-BE49-F238E27FC236}">
                  <a16:creationId xmlns:a16="http://schemas.microsoft.com/office/drawing/2014/main" id="{00000000-0008-0000-0600-0000D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31" name="Shape 731">
              <a:extLst>
                <a:ext uri="{FF2B5EF4-FFF2-40B4-BE49-F238E27FC236}">
                  <a16:creationId xmlns:a16="http://schemas.microsoft.com/office/drawing/2014/main" id="{00000000-0008-0000-0600-0000D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29</xdr:row>
      <xdr:rowOff>28575</xdr:rowOff>
    </xdr:from>
    <xdr:ext cx="1943100" cy="133350"/>
    <xdr:grpSp>
      <xdr:nvGrpSpPr>
        <xdr:cNvPr id="32" name="Shape 2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pSpPr/>
      </xdr:nvGrpSpPr>
      <xdr:grpSpPr>
        <a:xfrm>
          <a:off x="2533650" y="5619750"/>
          <a:ext cx="1943100" cy="133350"/>
          <a:chOff x="4374450" y="3713325"/>
          <a:chExt cx="1943100" cy="133350"/>
        </a:xfrm>
      </xdr:grpSpPr>
      <xdr:grpSp>
        <xdr:nvGrpSpPr>
          <xdr:cNvPr id="732" name="Shape 732">
            <a:extLst>
              <a:ext uri="{FF2B5EF4-FFF2-40B4-BE49-F238E27FC236}">
                <a16:creationId xmlns:a16="http://schemas.microsoft.com/office/drawing/2014/main" id="{00000000-0008-0000-0600-0000D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3" name="Shape 4">
              <a:extLst>
                <a:ext uri="{FF2B5EF4-FFF2-40B4-BE49-F238E27FC236}">
                  <a16:creationId xmlns:a16="http://schemas.microsoft.com/office/drawing/2014/main" id="{00000000-0008-0000-0600-00002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33" name="Shape 733">
              <a:extLst>
                <a:ext uri="{FF2B5EF4-FFF2-40B4-BE49-F238E27FC236}">
                  <a16:creationId xmlns:a16="http://schemas.microsoft.com/office/drawing/2014/main" id="{00000000-0008-0000-0600-0000D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34" name="Shape 734">
              <a:extLst>
                <a:ext uri="{FF2B5EF4-FFF2-40B4-BE49-F238E27FC236}">
                  <a16:creationId xmlns:a16="http://schemas.microsoft.com/office/drawing/2014/main" id="{00000000-0008-0000-0600-0000D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35" name="Shape 735">
              <a:extLst>
                <a:ext uri="{FF2B5EF4-FFF2-40B4-BE49-F238E27FC236}">
                  <a16:creationId xmlns:a16="http://schemas.microsoft.com/office/drawing/2014/main" id="{00000000-0008-0000-0600-0000D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31</xdr:row>
      <xdr:rowOff>28575</xdr:rowOff>
    </xdr:from>
    <xdr:ext cx="1943100" cy="133350"/>
    <xdr:grpSp>
      <xdr:nvGrpSpPr>
        <xdr:cNvPr id="34" name="Shape 2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pSpPr/>
      </xdr:nvGrpSpPr>
      <xdr:grpSpPr>
        <a:xfrm>
          <a:off x="2533650" y="6019800"/>
          <a:ext cx="1943100" cy="133350"/>
          <a:chOff x="4374450" y="3713325"/>
          <a:chExt cx="1943100" cy="133350"/>
        </a:xfrm>
      </xdr:grpSpPr>
      <xdr:grpSp>
        <xdr:nvGrpSpPr>
          <xdr:cNvPr id="736" name="Shape 736">
            <a:extLst>
              <a:ext uri="{FF2B5EF4-FFF2-40B4-BE49-F238E27FC236}">
                <a16:creationId xmlns:a16="http://schemas.microsoft.com/office/drawing/2014/main" id="{00000000-0008-0000-0600-0000E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5" name="Shape 4">
              <a:extLst>
                <a:ext uri="{FF2B5EF4-FFF2-40B4-BE49-F238E27FC236}">
                  <a16:creationId xmlns:a16="http://schemas.microsoft.com/office/drawing/2014/main" id="{00000000-0008-0000-0600-00002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37" name="Shape 737">
              <a:extLst>
                <a:ext uri="{FF2B5EF4-FFF2-40B4-BE49-F238E27FC236}">
                  <a16:creationId xmlns:a16="http://schemas.microsoft.com/office/drawing/2014/main" id="{00000000-0008-0000-0600-0000E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38" name="Shape 738">
              <a:extLst>
                <a:ext uri="{FF2B5EF4-FFF2-40B4-BE49-F238E27FC236}">
                  <a16:creationId xmlns:a16="http://schemas.microsoft.com/office/drawing/2014/main" id="{00000000-0008-0000-0600-0000E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39" name="Shape 739">
              <a:extLst>
                <a:ext uri="{FF2B5EF4-FFF2-40B4-BE49-F238E27FC236}">
                  <a16:creationId xmlns:a16="http://schemas.microsoft.com/office/drawing/2014/main" id="{00000000-0008-0000-0600-0000E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33</xdr:row>
      <xdr:rowOff>28575</xdr:rowOff>
    </xdr:from>
    <xdr:ext cx="1943100" cy="133350"/>
    <xdr:grpSp>
      <xdr:nvGrpSpPr>
        <xdr:cNvPr id="36" name="Shape 2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GrpSpPr/>
      </xdr:nvGrpSpPr>
      <xdr:grpSpPr>
        <a:xfrm>
          <a:off x="2533650" y="6419850"/>
          <a:ext cx="1943100" cy="133350"/>
          <a:chOff x="4374450" y="3713325"/>
          <a:chExt cx="1943100" cy="133350"/>
        </a:xfrm>
      </xdr:grpSpPr>
      <xdr:grpSp>
        <xdr:nvGrpSpPr>
          <xdr:cNvPr id="740" name="Shape 740">
            <a:extLst>
              <a:ext uri="{FF2B5EF4-FFF2-40B4-BE49-F238E27FC236}">
                <a16:creationId xmlns:a16="http://schemas.microsoft.com/office/drawing/2014/main" id="{00000000-0008-0000-0600-0000E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7" name="Shape 4">
              <a:extLst>
                <a:ext uri="{FF2B5EF4-FFF2-40B4-BE49-F238E27FC236}">
                  <a16:creationId xmlns:a16="http://schemas.microsoft.com/office/drawing/2014/main" id="{00000000-0008-0000-0600-00002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41" name="Shape 741">
              <a:extLst>
                <a:ext uri="{FF2B5EF4-FFF2-40B4-BE49-F238E27FC236}">
                  <a16:creationId xmlns:a16="http://schemas.microsoft.com/office/drawing/2014/main" id="{00000000-0008-0000-0600-0000E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42" name="Shape 742">
              <a:extLst>
                <a:ext uri="{FF2B5EF4-FFF2-40B4-BE49-F238E27FC236}">
                  <a16:creationId xmlns:a16="http://schemas.microsoft.com/office/drawing/2014/main" id="{00000000-0008-0000-0600-0000E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43" name="Shape 743">
              <a:extLst>
                <a:ext uri="{FF2B5EF4-FFF2-40B4-BE49-F238E27FC236}">
                  <a16:creationId xmlns:a16="http://schemas.microsoft.com/office/drawing/2014/main" id="{00000000-0008-0000-0600-0000E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35</xdr:row>
      <xdr:rowOff>28575</xdr:rowOff>
    </xdr:from>
    <xdr:ext cx="1943100" cy="133350"/>
    <xdr:grpSp>
      <xdr:nvGrpSpPr>
        <xdr:cNvPr id="38" name="Shape 2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GrpSpPr/>
      </xdr:nvGrpSpPr>
      <xdr:grpSpPr>
        <a:xfrm>
          <a:off x="2533650" y="6819900"/>
          <a:ext cx="1943100" cy="133350"/>
          <a:chOff x="4374450" y="3713325"/>
          <a:chExt cx="1943100" cy="133350"/>
        </a:xfrm>
      </xdr:grpSpPr>
      <xdr:grpSp>
        <xdr:nvGrpSpPr>
          <xdr:cNvPr id="744" name="Shape 744">
            <a:extLst>
              <a:ext uri="{FF2B5EF4-FFF2-40B4-BE49-F238E27FC236}">
                <a16:creationId xmlns:a16="http://schemas.microsoft.com/office/drawing/2014/main" id="{00000000-0008-0000-0600-0000E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9" name="Shape 4">
              <a:extLst>
                <a:ext uri="{FF2B5EF4-FFF2-40B4-BE49-F238E27FC236}">
                  <a16:creationId xmlns:a16="http://schemas.microsoft.com/office/drawing/2014/main" id="{00000000-0008-0000-0600-00002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45" name="Shape 745">
              <a:extLst>
                <a:ext uri="{FF2B5EF4-FFF2-40B4-BE49-F238E27FC236}">
                  <a16:creationId xmlns:a16="http://schemas.microsoft.com/office/drawing/2014/main" id="{00000000-0008-0000-0600-0000E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46" name="Shape 746">
              <a:extLst>
                <a:ext uri="{FF2B5EF4-FFF2-40B4-BE49-F238E27FC236}">
                  <a16:creationId xmlns:a16="http://schemas.microsoft.com/office/drawing/2014/main" id="{00000000-0008-0000-0600-0000E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47" name="Shape 747">
              <a:extLst>
                <a:ext uri="{FF2B5EF4-FFF2-40B4-BE49-F238E27FC236}">
                  <a16:creationId xmlns:a16="http://schemas.microsoft.com/office/drawing/2014/main" id="{00000000-0008-0000-0600-0000E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37</xdr:row>
      <xdr:rowOff>28575</xdr:rowOff>
    </xdr:from>
    <xdr:ext cx="1943100" cy="133350"/>
    <xdr:grpSp>
      <xdr:nvGrpSpPr>
        <xdr:cNvPr id="40" name="Shape 2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GrpSpPr/>
      </xdr:nvGrpSpPr>
      <xdr:grpSpPr>
        <a:xfrm>
          <a:off x="2533650" y="7219950"/>
          <a:ext cx="1943100" cy="133350"/>
          <a:chOff x="4374450" y="3713325"/>
          <a:chExt cx="1943100" cy="133350"/>
        </a:xfrm>
      </xdr:grpSpPr>
      <xdr:grpSp>
        <xdr:nvGrpSpPr>
          <xdr:cNvPr id="748" name="Shape 748">
            <a:extLst>
              <a:ext uri="{FF2B5EF4-FFF2-40B4-BE49-F238E27FC236}">
                <a16:creationId xmlns:a16="http://schemas.microsoft.com/office/drawing/2014/main" id="{00000000-0008-0000-0600-0000E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1" name="Shape 4">
              <a:extLst>
                <a:ext uri="{FF2B5EF4-FFF2-40B4-BE49-F238E27FC236}">
                  <a16:creationId xmlns:a16="http://schemas.microsoft.com/office/drawing/2014/main" id="{00000000-0008-0000-0600-00002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49" name="Shape 749">
              <a:extLst>
                <a:ext uri="{FF2B5EF4-FFF2-40B4-BE49-F238E27FC236}">
                  <a16:creationId xmlns:a16="http://schemas.microsoft.com/office/drawing/2014/main" id="{00000000-0008-0000-0600-0000E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50" name="Shape 750">
              <a:extLst>
                <a:ext uri="{FF2B5EF4-FFF2-40B4-BE49-F238E27FC236}">
                  <a16:creationId xmlns:a16="http://schemas.microsoft.com/office/drawing/2014/main" id="{00000000-0008-0000-0600-0000E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51" name="Shape 751">
              <a:extLst>
                <a:ext uri="{FF2B5EF4-FFF2-40B4-BE49-F238E27FC236}">
                  <a16:creationId xmlns:a16="http://schemas.microsoft.com/office/drawing/2014/main" id="{00000000-0008-0000-0600-0000E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39</xdr:row>
      <xdr:rowOff>28575</xdr:rowOff>
    </xdr:from>
    <xdr:ext cx="1943100" cy="133350"/>
    <xdr:grpSp>
      <xdr:nvGrpSpPr>
        <xdr:cNvPr id="42" name="Shape 2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GrpSpPr/>
      </xdr:nvGrpSpPr>
      <xdr:grpSpPr>
        <a:xfrm>
          <a:off x="2533650" y="7620000"/>
          <a:ext cx="1943100" cy="133350"/>
          <a:chOff x="4374450" y="3713325"/>
          <a:chExt cx="1943100" cy="133350"/>
        </a:xfrm>
      </xdr:grpSpPr>
      <xdr:grpSp>
        <xdr:nvGrpSpPr>
          <xdr:cNvPr id="752" name="Shape 752">
            <a:extLst>
              <a:ext uri="{FF2B5EF4-FFF2-40B4-BE49-F238E27FC236}">
                <a16:creationId xmlns:a16="http://schemas.microsoft.com/office/drawing/2014/main" id="{00000000-0008-0000-0600-0000F0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3" name="Shape 4">
              <a:extLst>
                <a:ext uri="{FF2B5EF4-FFF2-40B4-BE49-F238E27FC236}">
                  <a16:creationId xmlns:a16="http://schemas.microsoft.com/office/drawing/2014/main" id="{00000000-0008-0000-0600-00002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53" name="Shape 753">
              <a:extLst>
                <a:ext uri="{FF2B5EF4-FFF2-40B4-BE49-F238E27FC236}">
                  <a16:creationId xmlns:a16="http://schemas.microsoft.com/office/drawing/2014/main" id="{00000000-0008-0000-0600-0000F1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54" name="Shape 754">
              <a:extLst>
                <a:ext uri="{FF2B5EF4-FFF2-40B4-BE49-F238E27FC236}">
                  <a16:creationId xmlns:a16="http://schemas.microsoft.com/office/drawing/2014/main" id="{00000000-0008-0000-0600-0000F2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55" name="Shape 755">
              <a:extLst>
                <a:ext uri="{FF2B5EF4-FFF2-40B4-BE49-F238E27FC236}">
                  <a16:creationId xmlns:a16="http://schemas.microsoft.com/office/drawing/2014/main" id="{00000000-0008-0000-0600-0000F3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41</xdr:row>
      <xdr:rowOff>28575</xdr:rowOff>
    </xdr:from>
    <xdr:ext cx="1943100" cy="133350"/>
    <xdr:grpSp>
      <xdr:nvGrpSpPr>
        <xdr:cNvPr id="44" name="Shape 2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GrpSpPr/>
      </xdr:nvGrpSpPr>
      <xdr:grpSpPr>
        <a:xfrm>
          <a:off x="2533650" y="8020050"/>
          <a:ext cx="1943100" cy="133350"/>
          <a:chOff x="4374450" y="3713325"/>
          <a:chExt cx="1943100" cy="133350"/>
        </a:xfrm>
      </xdr:grpSpPr>
      <xdr:grpSp>
        <xdr:nvGrpSpPr>
          <xdr:cNvPr id="756" name="Shape 756">
            <a:extLst>
              <a:ext uri="{FF2B5EF4-FFF2-40B4-BE49-F238E27FC236}">
                <a16:creationId xmlns:a16="http://schemas.microsoft.com/office/drawing/2014/main" id="{00000000-0008-0000-0600-0000F4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5" name="Shape 4">
              <a:extLst>
                <a:ext uri="{FF2B5EF4-FFF2-40B4-BE49-F238E27FC236}">
                  <a16:creationId xmlns:a16="http://schemas.microsoft.com/office/drawing/2014/main" id="{00000000-0008-0000-0600-00002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57" name="Shape 757">
              <a:extLst>
                <a:ext uri="{FF2B5EF4-FFF2-40B4-BE49-F238E27FC236}">
                  <a16:creationId xmlns:a16="http://schemas.microsoft.com/office/drawing/2014/main" id="{00000000-0008-0000-0600-0000F5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58" name="Shape 758">
              <a:extLst>
                <a:ext uri="{FF2B5EF4-FFF2-40B4-BE49-F238E27FC236}">
                  <a16:creationId xmlns:a16="http://schemas.microsoft.com/office/drawing/2014/main" id="{00000000-0008-0000-0600-0000F6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59" name="Shape 759">
              <a:extLst>
                <a:ext uri="{FF2B5EF4-FFF2-40B4-BE49-F238E27FC236}">
                  <a16:creationId xmlns:a16="http://schemas.microsoft.com/office/drawing/2014/main" id="{00000000-0008-0000-0600-0000F7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43</xdr:row>
      <xdr:rowOff>28575</xdr:rowOff>
    </xdr:from>
    <xdr:ext cx="1943100" cy="133350"/>
    <xdr:grpSp>
      <xdr:nvGrpSpPr>
        <xdr:cNvPr id="46" name="Shape 2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GrpSpPr/>
      </xdr:nvGrpSpPr>
      <xdr:grpSpPr>
        <a:xfrm>
          <a:off x="2533650" y="8420100"/>
          <a:ext cx="1943100" cy="133350"/>
          <a:chOff x="4374450" y="3713325"/>
          <a:chExt cx="1943100" cy="133350"/>
        </a:xfrm>
      </xdr:grpSpPr>
      <xdr:grpSp>
        <xdr:nvGrpSpPr>
          <xdr:cNvPr id="760" name="Shape 760">
            <a:extLst>
              <a:ext uri="{FF2B5EF4-FFF2-40B4-BE49-F238E27FC236}">
                <a16:creationId xmlns:a16="http://schemas.microsoft.com/office/drawing/2014/main" id="{00000000-0008-0000-0600-0000F8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7" name="Shape 4">
              <a:extLst>
                <a:ext uri="{FF2B5EF4-FFF2-40B4-BE49-F238E27FC236}">
                  <a16:creationId xmlns:a16="http://schemas.microsoft.com/office/drawing/2014/main" id="{00000000-0008-0000-0600-00002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61" name="Shape 761">
              <a:extLst>
                <a:ext uri="{FF2B5EF4-FFF2-40B4-BE49-F238E27FC236}">
                  <a16:creationId xmlns:a16="http://schemas.microsoft.com/office/drawing/2014/main" id="{00000000-0008-0000-0600-0000F9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62" name="Shape 762">
              <a:extLst>
                <a:ext uri="{FF2B5EF4-FFF2-40B4-BE49-F238E27FC236}">
                  <a16:creationId xmlns:a16="http://schemas.microsoft.com/office/drawing/2014/main" id="{00000000-0008-0000-0600-0000FA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63" name="Shape 763">
              <a:extLst>
                <a:ext uri="{FF2B5EF4-FFF2-40B4-BE49-F238E27FC236}">
                  <a16:creationId xmlns:a16="http://schemas.microsoft.com/office/drawing/2014/main" id="{00000000-0008-0000-0600-0000FB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45</xdr:row>
      <xdr:rowOff>28575</xdr:rowOff>
    </xdr:from>
    <xdr:ext cx="1943100" cy="133350"/>
    <xdr:grpSp>
      <xdr:nvGrpSpPr>
        <xdr:cNvPr id="48" name="Shape 2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GrpSpPr/>
      </xdr:nvGrpSpPr>
      <xdr:grpSpPr>
        <a:xfrm>
          <a:off x="2533650" y="8820150"/>
          <a:ext cx="1943100" cy="133350"/>
          <a:chOff x="4374450" y="3713325"/>
          <a:chExt cx="1943100" cy="133350"/>
        </a:xfrm>
      </xdr:grpSpPr>
      <xdr:grpSp>
        <xdr:nvGrpSpPr>
          <xdr:cNvPr id="764" name="Shape 764">
            <a:extLst>
              <a:ext uri="{FF2B5EF4-FFF2-40B4-BE49-F238E27FC236}">
                <a16:creationId xmlns:a16="http://schemas.microsoft.com/office/drawing/2014/main" id="{00000000-0008-0000-0600-0000FC02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9" name="Shape 4">
              <a:extLst>
                <a:ext uri="{FF2B5EF4-FFF2-40B4-BE49-F238E27FC236}">
                  <a16:creationId xmlns:a16="http://schemas.microsoft.com/office/drawing/2014/main" id="{00000000-0008-0000-0600-00003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65" name="Shape 765">
              <a:extLst>
                <a:ext uri="{FF2B5EF4-FFF2-40B4-BE49-F238E27FC236}">
                  <a16:creationId xmlns:a16="http://schemas.microsoft.com/office/drawing/2014/main" id="{00000000-0008-0000-0600-0000FD02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66" name="Shape 766">
              <a:extLst>
                <a:ext uri="{FF2B5EF4-FFF2-40B4-BE49-F238E27FC236}">
                  <a16:creationId xmlns:a16="http://schemas.microsoft.com/office/drawing/2014/main" id="{00000000-0008-0000-0600-0000FE02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67" name="Shape 767">
              <a:extLst>
                <a:ext uri="{FF2B5EF4-FFF2-40B4-BE49-F238E27FC236}">
                  <a16:creationId xmlns:a16="http://schemas.microsoft.com/office/drawing/2014/main" id="{00000000-0008-0000-0600-0000FF02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47</xdr:row>
      <xdr:rowOff>28575</xdr:rowOff>
    </xdr:from>
    <xdr:ext cx="1943100" cy="133350"/>
    <xdr:grpSp>
      <xdr:nvGrpSpPr>
        <xdr:cNvPr id="50" name="Shape 2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GrpSpPr/>
      </xdr:nvGrpSpPr>
      <xdr:grpSpPr>
        <a:xfrm>
          <a:off x="2533650" y="9220200"/>
          <a:ext cx="1943100" cy="133350"/>
          <a:chOff x="4374450" y="3713325"/>
          <a:chExt cx="1943100" cy="133350"/>
        </a:xfrm>
      </xdr:grpSpPr>
      <xdr:grpSp>
        <xdr:nvGrpSpPr>
          <xdr:cNvPr id="768" name="Shape 768">
            <a:extLst>
              <a:ext uri="{FF2B5EF4-FFF2-40B4-BE49-F238E27FC236}">
                <a16:creationId xmlns:a16="http://schemas.microsoft.com/office/drawing/2014/main" id="{00000000-0008-0000-0600-000000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1" name="Shape 4">
              <a:extLst>
                <a:ext uri="{FF2B5EF4-FFF2-40B4-BE49-F238E27FC236}">
                  <a16:creationId xmlns:a16="http://schemas.microsoft.com/office/drawing/2014/main" id="{00000000-0008-0000-0600-00003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69" name="Shape 769">
              <a:extLst>
                <a:ext uri="{FF2B5EF4-FFF2-40B4-BE49-F238E27FC236}">
                  <a16:creationId xmlns:a16="http://schemas.microsoft.com/office/drawing/2014/main" id="{00000000-0008-0000-0600-000001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70" name="Shape 770">
              <a:extLst>
                <a:ext uri="{FF2B5EF4-FFF2-40B4-BE49-F238E27FC236}">
                  <a16:creationId xmlns:a16="http://schemas.microsoft.com/office/drawing/2014/main" id="{00000000-0008-0000-0600-000002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71" name="Shape 771">
              <a:extLst>
                <a:ext uri="{FF2B5EF4-FFF2-40B4-BE49-F238E27FC236}">
                  <a16:creationId xmlns:a16="http://schemas.microsoft.com/office/drawing/2014/main" id="{00000000-0008-0000-0600-000003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49</xdr:row>
      <xdr:rowOff>28575</xdr:rowOff>
    </xdr:from>
    <xdr:ext cx="1943100" cy="133350"/>
    <xdr:grpSp>
      <xdr:nvGrpSpPr>
        <xdr:cNvPr id="52" name="Shape 2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GrpSpPr/>
      </xdr:nvGrpSpPr>
      <xdr:grpSpPr>
        <a:xfrm>
          <a:off x="2533650" y="9620250"/>
          <a:ext cx="1943100" cy="133350"/>
          <a:chOff x="4374450" y="3713325"/>
          <a:chExt cx="1943100" cy="133350"/>
        </a:xfrm>
      </xdr:grpSpPr>
      <xdr:grpSp>
        <xdr:nvGrpSpPr>
          <xdr:cNvPr id="772" name="Shape 772">
            <a:extLst>
              <a:ext uri="{FF2B5EF4-FFF2-40B4-BE49-F238E27FC236}">
                <a16:creationId xmlns:a16="http://schemas.microsoft.com/office/drawing/2014/main" id="{00000000-0008-0000-0600-000004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3" name="Shape 4">
              <a:extLst>
                <a:ext uri="{FF2B5EF4-FFF2-40B4-BE49-F238E27FC236}">
                  <a16:creationId xmlns:a16="http://schemas.microsoft.com/office/drawing/2014/main" id="{00000000-0008-0000-0600-00003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73" name="Shape 773">
              <a:extLst>
                <a:ext uri="{FF2B5EF4-FFF2-40B4-BE49-F238E27FC236}">
                  <a16:creationId xmlns:a16="http://schemas.microsoft.com/office/drawing/2014/main" id="{00000000-0008-0000-0600-000005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74" name="Shape 774">
              <a:extLst>
                <a:ext uri="{FF2B5EF4-FFF2-40B4-BE49-F238E27FC236}">
                  <a16:creationId xmlns:a16="http://schemas.microsoft.com/office/drawing/2014/main" id="{00000000-0008-0000-0600-000006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75" name="Shape 775">
              <a:extLst>
                <a:ext uri="{FF2B5EF4-FFF2-40B4-BE49-F238E27FC236}">
                  <a16:creationId xmlns:a16="http://schemas.microsoft.com/office/drawing/2014/main" id="{00000000-0008-0000-0600-000007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51</xdr:row>
      <xdr:rowOff>28575</xdr:rowOff>
    </xdr:from>
    <xdr:ext cx="1943100" cy="133350"/>
    <xdr:grpSp>
      <xdr:nvGrpSpPr>
        <xdr:cNvPr id="54" name="Shape 2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GrpSpPr/>
      </xdr:nvGrpSpPr>
      <xdr:grpSpPr>
        <a:xfrm>
          <a:off x="2533650" y="10020300"/>
          <a:ext cx="1943100" cy="133350"/>
          <a:chOff x="4374450" y="3713325"/>
          <a:chExt cx="1943100" cy="133350"/>
        </a:xfrm>
      </xdr:grpSpPr>
      <xdr:grpSp>
        <xdr:nvGrpSpPr>
          <xdr:cNvPr id="776" name="Shape 776">
            <a:extLst>
              <a:ext uri="{FF2B5EF4-FFF2-40B4-BE49-F238E27FC236}">
                <a16:creationId xmlns:a16="http://schemas.microsoft.com/office/drawing/2014/main" id="{00000000-0008-0000-0600-000008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5" name="Shape 4">
              <a:extLst>
                <a:ext uri="{FF2B5EF4-FFF2-40B4-BE49-F238E27FC236}">
                  <a16:creationId xmlns:a16="http://schemas.microsoft.com/office/drawing/2014/main" id="{00000000-0008-0000-0600-00003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77" name="Shape 777">
              <a:extLst>
                <a:ext uri="{FF2B5EF4-FFF2-40B4-BE49-F238E27FC236}">
                  <a16:creationId xmlns:a16="http://schemas.microsoft.com/office/drawing/2014/main" id="{00000000-0008-0000-0600-000009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78" name="Shape 778">
              <a:extLst>
                <a:ext uri="{FF2B5EF4-FFF2-40B4-BE49-F238E27FC236}">
                  <a16:creationId xmlns:a16="http://schemas.microsoft.com/office/drawing/2014/main" id="{00000000-0008-0000-0600-00000A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79" name="Shape 779">
              <a:extLst>
                <a:ext uri="{FF2B5EF4-FFF2-40B4-BE49-F238E27FC236}">
                  <a16:creationId xmlns:a16="http://schemas.microsoft.com/office/drawing/2014/main" id="{00000000-0008-0000-0600-00000B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53</xdr:row>
      <xdr:rowOff>28575</xdr:rowOff>
    </xdr:from>
    <xdr:ext cx="1943100" cy="133350"/>
    <xdr:grpSp>
      <xdr:nvGrpSpPr>
        <xdr:cNvPr id="56" name="Shape 2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GrpSpPr/>
      </xdr:nvGrpSpPr>
      <xdr:grpSpPr>
        <a:xfrm>
          <a:off x="2533650" y="10420350"/>
          <a:ext cx="1943100" cy="133350"/>
          <a:chOff x="4374450" y="3713325"/>
          <a:chExt cx="1943100" cy="133350"/>
        </a:xfrm>
      </xdr:grpSpPr>
      <xdr:grpSp>
        <xdr:nvGrpSpPr>
          <xdr:cNvPr id="780" name="Shape 780">
            <a:extLst>
              <a:ext uri="{FF2B5EF4-FFF2-40B4-BE49-F238E27FC236}">
                <a16:creationId xmlns:a16="http://schemas.microsoft.com/office/drawing/2014/main" id="{00000000-0008-0000-0600-00000C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7" name="Shape 4">
              <a:extLst>
                <a:ext uri="{FF2B5EF4-FFF2-40B4-BE49-F238E27FC236}">
                  <a16:creationId xmlns:a16="http://schemas.microsoft.com/office/drawing/2014/main" id="{00000000-0008-0000-0600-00003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81" name="Shape 781">
              <a:extLst>
                <a:ext uri="{FF2B5EF4-FFF2-40B4-BE49-F238E27FC236}">
                  <a16:creationId xmlns:a16="http://schemas.microsoft.com/office/drawing/2014/main" id="{00000000-0008-0000-0600-00000D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82" name="Shape 782">
              <a:extLst>
                <a:ext uri="{FF2B5EF4-FFF2-40B4-BE49-F238E27FC236}">
                  <a16:creationId xmlns:a16="http://schemas.microsoft.com/office/drawing/2014/main" id="{00000000-0008-0000-0600-00000E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83" name="Shape 783">
              <a:extLst>
                <a:ext uri="{FF2B5EF4-FFF2-40B4-BE49-F238E27FC236}">
                  <a16:creationId xmlns:a16="http://schemas.microsoft.com/office/drawing/2014/main" id="{00000000-0008-0000-0600-00000F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55</xdr:row>
      <xdr:rowOff>28575</xdr:rowOff>
    </xdr:from>
    <xdr:ext cx="1943100" cy="133350"/>
    <xdr:grpSp>
      <xdr:nvGrpSpPr>
        <xdr:cNvPr id="58" name="Shape 2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GrpSpPr/>
      </xdr:nvGrpSpPr>
      <xdr:grpSpPr>
        <a:xfrm>
          <a:off x="2533650" y="10820400"/>
          <a:ext cx="1943100" cy="133350"/>
          <a:chOff x="4374450" y="3713325"/>
          <a:chExt cx="1943100" cy="133350"/>
        </a:xfrm>
      </xdr:grpSpPr>
      <xdr:grpSp>
        <xdr:nvGrpSpPr>
          <xdr:cNvPr id="784" name="Shape 784">
            <a:extLst>
              <a:ext uri="{FF2B5EF4-FFF2-40B4-BE49-F238E27FC236}">
                <a16:creationId xmlns:a16="http://schemas.microsoft.com/office/drawing/2014/main" id="{00000000-0008-0000-0600-000010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9" name="Shape 4">
              <a:extLst>
                <a:ext uri="{FF2B5EF4-FFF2-40B4-BE49-F238E27FC236}">
                  <a16:creationId xmlns:a16="http://schemas.microsoft.com/office/drawing/2014/main" id="{00000000-0008-0000-0600-00003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85" name="Shape 785">
              <a:extLst>
                <a:ext uri="{FF2B5EF4-FFF2-40B4-BE49-F238E27FC236}">
                  <a16:creationId xmlns:a16="http://schemas.microsoft.com/office/drawing/2014/main" id="{00000000-0008-0000-0600-000011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86" name="Shape 786">
              <a:extLst>
                <a:ext uri="{FF2B5EF4-FFF2-40B4-BE49-F238E27FC236}">
                  <a16:creationId xmlns:a16="http://schemas.microsoft.com/office/drawing/2014/main" id="{00000000-0008-0000-0600-000012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87" name="Shape 787">
              <a:extLst>
                <a:ext uri="{FF2B5EF4-FFF2-40B4-BE49-F238E27FC236}">
                  <a16:creationId xmlns:a16="http://schemas.microsoft.com/office/drawing/2014/main" id="{00000000-0008-0000-0600-000013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57</xdr:row>
      <xdr:rowOff>28575</xdr:rowOff>
    </xdr:from>
    <xdr:ext cx="1943100" cy="133350"/>
    <xdr:grpSp>
      <xdr:nvGrpSpPr>
        <xdr:cNvPr id="60" name="Shape 2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GrpSpPr/>
      </xdr:nvGrpSpPr>
      <xdr:grpSpPr>
        <a:xfrm>
          <a:off x="2533650" y="11220450"/>
          <a:ext cx="1943100" cy="133350"/>
          <a:chOff x="4374450" y="3713325"/>
          <a:chExt cx="1943100" cy="133350"/>
        </a:xfrm>
      </xdr:grpSpPr>
      <xdr:grpSp>
        <xdr:nvGrpSpPr>
          <xdr:cNvPr id="788" name="Shape 788">
            <a:extLst>
              <a:ext uri="{FF2B5EF4-FFF2-40B4-BE49-F238E27FC236}">
                <a16:creationId xmlns:a16="http://schemas.microsoft.com/office/drawing/2014/main" id="{00000000-0008-0000-0600-000014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61" name="Shape 4">
              <a:extLst>
                <a:ext uri="{FF2B5EF4-FFF2-40B4-BE49-F238E27FC236}">
                  <a16:creationId xmlns:a16="http://schemas.microsoft.com/office/drawing/2014/main" id="{00000000-0008-0000-0600-00003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89" name="Shape 789">
              <a:extLst>
                <a:ext uri="{FF2B5EF4-FFF2-40B4-BE49-F238E27FC236}">
                  <a16:creationId xmlns:a16="http://schemas.microsoft.com/office/drawing/2014/main" id="{00000000-0008-0000-0600-000015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90" name="Shape 790">
              <a:extLst>
                <a:ext uri="{FF2B5EF4-FFF2-40B4-BE49-F238E27FC236}">
                  <a16:creationId xmlns:a16="http://schemas.microsoft.com/office/drawing/2014/main" id="{00000000-0008-0000-0600-000016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91" name="Shape 791">
              <a:extLst>
                <a:ext uri="{FF2B5EF4-FFF2-40B4-BE49-F238E27FC236}">
                  <a16:creationId xmlns:a16="http://schemas.microsoft.com/office/drawing/2014/main" id="{00000000-0008-0000-0600-000017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66</xdr:row>
      <xdr:rowOff>28575</xdr:rowOff>
    </xdr:from>
    <xdr:ext cx="1943100" cy="133350"/>
    <xdr:grpSp>
      <xdr:nvGrpSpPr>
        <xdr:cNvPr id="62" name="Shape 2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GrpSpPr/>
      </xdr:nvGrpSpPr>
      <xdr:grpSpPr>
        <a:xfrm>
          <a:off x="2533650" y="13020675"/>
          <a:ext cx="1943100" cy="133350"/>
          <a:chOff x="4374450" y="3713325"/>
          <a:chExt cx="1943100" cy="133350"/>
        </a:xfrm>
      </xdr:grpSpPr>
      <xdr:grpSp>
        <xdr:nvGrpSpPr>
          <xdr:cNvPr id="792" name="Shape 792">
            <a:extLst>
              <a:ext uri="{FF2B5EF4-FFF2-40B4-BE49-F238E27FC236}">
                <a16:creationId xmlns:a16="http://schemas.microsoft.com/office/drawing/2014/main" id="{00000000-0008-0000-0600-000018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63" name="Shape 4">
              <a:extLst>
                <a:ext uri="{FF2B5EF4-FFF2-40B4-BE49-F238E27FC236}">
                  <a16:creationId xmlns:a16="http://schemas.microsoft.com/office/drawing/2014/main" id="{00000000-0008-0000-0600-00003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93" name="Shape 793">
              <a:extLst>
                <a:ext uri="{FF2B5EF4-FFF2-40B4-BE49-F238E27FC236}">
                  <a16:creationId xmlns:a16="http://schemas.microsoft.com/office/drawing/2014/main" id="{00000000-0008-0000-0600-000019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94" name="Shape 794">
              <a:extLst>
                <a:ext uri="{FF2B5EF4-FFF2-40B4-BE49-F238E27FC236}">
                  <a16:creationId xmlns:a16="http://schemas.microsoft.com/office/drawing/2014/main" id="{00000000-0008-0000-0600-00001A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95" name="Shape 795">
              <a:extLst>
                <a:ext uri="{FF2B5EF4-FFF2-40B4-BE49-F238E27FC236}">
                  <a16:creationId xmlns:a16="http://schemas.microsoft.com/office/drawing/2014/main" id="{00000000-0008-0000-0600-00001B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70</xdr:row>
      <xdr:rowOff>28575</xdr:rowOff>
    </xdr:from>
    <xdr:ext cx="1943100" cy="133350"/>
    <xdr:grpSp>
      <xdr:nvGrpSpPr>
        <xdr:cNvPr id="640" name="Shape 2">
          <a:extLst>
            <a:ext uri="{FF2B5EF4-FFF2-40B4-BE49-F238E27FC236}">
              <a16:creationId xmlns:a16="http://schemas.microsoft.com/office/drawing/2014/main" id="{00000000-0008-0000-0600-000080020000}"/>
            </a:ext>
          </a:extLst>
        </xdr:cNvPr>
        <xdr:cNvGrpSpPr/>
      </xdr:nvGrpSpPr>
      <xdr:grpSpPr>
        <a:xfrm>
          <a:off x="2533650" y="13820775"/>
          <a:ext cx="1943100" cy="133350"/>
          <a:chOff x="4374450" y="3713325"/>
          <a:chExt cx="1943100" cy="133350"/>
        </a:xfrm>
      </xdr:grpSpPr>
      <xdr:grpSp>
        <xdr:nvGrpSpPr>
          <xdr:cNvPr id="796" name="Shape 796">
            <a:extLst>
              <a:ext uri="{FF2B5EF4-FFF2-40B4-BE49-F238E27FC236}">
                <a16:creationId xmlns:a16="http://schemas.microsoft.com/office/drawing/2014/main" id="{00000000-0008-0000-0600-00001C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641" name="Shape 4">
              <a:extLst>
                <a:ext uri="{FF2B5EF4-FFF2-40B4-BE49-F238E27FC236}">
                  <a16:creationId xmlns:a16="http://schemas.microsoft.com/office/drawing/2014/main" id="{00000000-0008-0000-0600-00008102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797" name="Shape 797">
              <a:extLst>
                <a:ext uri="{FF2B5EF4-FFF2-40B4-BE49-F238E27FC236}">
                  <a16:creationId xmlns:a16="http://schemas.microsoft.com/office/drawing/2014/main" id="{00000000-0008-0000-0600-00001D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98" name="Shape 798">
              <a:extLst>
                <a:ext uri="{FF2B5EF4-FFF2-40B4-BE49-F238E27FC236}">
                  <a16:creationId xmlns:a16="http://schemas.microsoft.com/office/drawing/2014/main" id="{00000000-0008-0000-0600-00001E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799" name="Shape 799">
              <a:extLst>
                <a:ext uri="{FF2B5EF4-FFF2-40B4-BE49-F238E27FC236}">
                  <a16:creationId xmlns:a16="http://schemas.microsoft.com/office/drawing/2014/main" id="{00000000-0008-0000-0600-00001F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72</xdr:row>
      <xdr:rowOff>28575</xdr:rowOff>
    </xdr:from>
    <xdr:ext cx="1943100" cy="133350"/>
    <xdr:grpSp>
      <xdr:nvGrpSpPr>
        <xdr:cNvPr id="642" name="Shape 2">
          <a:extLst>
            <a:ext uri="{FF2B5EF4-FFF2-40B4-BE49-F238E27FC236}">
              <a16:creationId xmlns:a16="http://schemas.microsoft.com/office/drawing/2014/main" id="{00000000-0008-0000-0600-000082020000}"/>
            </a:ext>
          </a:extLst>
        </xdr:cNvPr>
        <xdr:cNvGrpSpPr/>
      </xdr:nvGrpSpPr>
      <xdr:grpSpPr>
        <a:xfrm>
          <a:off x="2533650" y="14220825"/>
          <a:ext cx="1943100" cy="133350"/>
          <a:chOff x="4374450" y="3713325"/>
          <a:chExt cx="1943100" cy="133350"/>
        </a:xfrm>
      </xdr:grpSpPr>
      <xdr:grpSp>
        <xdr:nvGrpSpPr>
          <xdr:cNvPr id="800" name="Shape 800">
            <a:extLst>
              <a:ext uri="{FF2B5EF4-FFF2-40B4-BE49-F238E27FC236}">
                <a16:creationId xmlns:a16="http://schemas.microsoft.com/office/drawing/2014/main" id="{00000000-0008-0000-0600-000020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643" name="Shape 4">
              <a:extLst>
                <a:ext uri="{FF2B5EF4-FFF2-40B4-BE49-F238E27FC236}">
                  <a16:creationId xmlns:a16="http://schemas.microsoft.com/office/drawing/2014/main" id="{00000000-0008-0000-0600-00008302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01" name="Shape 801">
              <a:extLst>
                <a:ext uri="{FF2B5EF4-FFF2-40B4-BE49-F238E27FC236}">
                  <a16:creationId xmlns:a16="http://schemas.microsoft.com/office/drawing/2014/main" id="{00000000-0008-0000-0600-000021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02" name="Shape 802">
              <a:extLst>
                <a:ext uri="{FF2B5EF4-FFF2-40B4-BE49-F238E27FC236}">
                  <a16:creationId xmlns:a16="http://schemas.microsoft.com/office/drawing/2014/main" id="{00000000-0008-0000-0600-000022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03" name="Shape 803">
              <a:extLst>
                <a:ext uri="{FF2B5EF4-FFF2-40B4-BE49-F238E27FC236}">
                  <a16:creationId xmlns:a16="http://schemas.microsoft.com/office/drawing/2014/main" id="{00000000-0008-0000-0600-000023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74</xdr:row>
      <xdr:rowOff>28575</xdr:rowOff>
    </xdr:from>
    <xdr:ext cx="1943100" cy="133350"/>
    <xdr:grpSp>
      <xdr:nvGrpSpPr>
        <xdr:cNvPr id="644" name="Shape 2">
          <a:extLst>
            <a:ext uri="{FF2B5EF4-FFF2-40B4-BE49-F238E27FC236}">
              <a16:creationId xmlns:a16="http://schemas.microsoft.com/office/drawing/2014/main" id="{00000000-0008-0000-0600-000084020000}"/>
            </a:ext>
          </a:extLst>
        </xdr:cNvPr>
        <xdr:cNvGrpSpPr/>
      </xdr:nvGrpSpPr>
      <xdr:grpSpPr>
        <a:xfrm>
          <a:off x="2533650" y="14620875"/>
          <a:ext cx="1943100" cy="133350"/>
          <a:chOff x="4374450" y="3713325"/>
          <a:chExt cx="1943100" cy="133350"/>
        </a:xfrm>
      </xdr:grpSpPr>
      <xdr:grpSp>
        <xdr:nvGrpSpPr>
          <xdr:cNvPr id="804" name="Shape 804">
            <a:extLst>
              <a:ext uri="{FF2B5EF4-FFF2-40B4-BE49-F238E27FC236}">
                <a16:creationId xmlns:a16="http://schemas.microsoft.com/office/drawing/2014/main" id="{00000000-0008-0000-0600-000024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645" name="Shape 4">
              <a:extLst>
                <a:ext uri="{FF2B5EF4-FFF2-40B4-BE49-F238E27FC236}">
                  <a16:creationId xmlns:a16="http://schemas.microsoft.com/office/drawing/2014/main" id="{00000000-0008-0000-0600-00008502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05" name="Shape 805">
              <a:extLst>
                <a:ext uri="{FF2B5EF4-FFF2-40B4-BE49-F238E27FC236}">
                  <a16:creationId xmlns:a16="http://schemas.microsoft.com/office/drawing/2014/main" id="{00000000-0008-0000-0600-000025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06" name="Shape 806">
              <a:extLst>
                <a:ext uri="{FF2B5EF4-FFF2-40B4-BE49-F238E27FC236}">
                  <a16:creationId xmlns:a16="http://schemas.microsoft.com/office/drawing/2014/main" id="{00000000-0008-0000-0600-000026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07" name="Shape 807">
              <a:extLst>
                <a:ext uri="{FF2B5EF4-FFF2-40B4-BE49-F238E27FC236}">
                  <a16:creationId xmlns:a16="http://schemas.microsoft.com/office/drawing/2014/main" id="{00000000-0008-0000-0600-000027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76</xdr:row>
      <xdr:rowOff>28575</xdr:rowOff>
    </xdr:from>
    <xdr:ext cx="1943100" cy="133350"/>
    <xdr:grpSp>
      <xdr:nvGrpSpPr>
        <xdr:cNvPr id="646" name="Shape 2">
          <a:extLst>
            <a:ext uri="{FF2B5EF4-FFF2-40B4-BE49-F238E27FC236}">
              <a16:creationId xmlns:a16="http://schemas.microsoft.com/office/drawing/2014/main" id="{00000000-0008-0000-0600-000086020000}"/>
            </a:ext>
          </a:extLst>
        </xdr:cNvPr>
        <xdr:cNvGrpSpPr/>
      </xdr:nvGrpSpPr>
      <xdr:grpSpPr>
        <a:xfrm>
          <a:off x="2533650" y="15020925"/>
          <a:ext cx="1943100" cy="133350"/>
          <a:chOff x="4374450" y="3713325"/>
          <a:chExt cx="1943100" cy="133350"/>
        </a:xfrm>
      </xdr:grpSpPr>
      <xdr:grpSp>
        <xdr:nvGrpSpPr>
          <xdr:cNvPr id="808" name="Shape 808">
            <a:extLst>
              <a:ext uri="{FF2B5EF4-FFF2-40B4-BE49-F238E27FC236}">
                <a16:creationId xmlns:a16="http://schemas.microsoft.com/office/drawing/2014/main" id="{00000000-0008-0000-0600-000028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647" name="Shape 4">
              <a:extLst>
                <a:ext uri="{FF2B5EF4-FFF2-40B4-BE49-F238E27FC236}">
                  <a16:creationId xmlns:a16="http://schemas.microsoft.com/office/drawing/2014/main" id="{00000000-0008-0000-0600-00008702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09" name="Shape 809">
              <a:extLst>
                <a:ext uri="{FF2B5EF4-FFF2-40B4-BE49-F238E27FC236}">
                  <a16:creationId xmlns:a16="http://schemas.microsoft.com/office/drawing/2014/main" id="{00000000-0008-0000-0600-000029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10" name="Shape 810">
              <a:extLst>
                <a:ext uri="{FF2B5EF4-FFF2-40B4-BE49-F238E27FC236}">
                  <a16:creationId xmlns:a16="http://schemas.microsoft.com/office/drawing/2014/main" id="{00000000-0008-0000-0600-00002A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11" name="Shape 811">
              <a:extLst>
                <a:ext uri="{FF2B5EF4-FFF2-40B4-BE49-F238E27FC236}">
                  <a16:creationId xmlns:a16="http://schemas.microsoft.com/office/drawing/2014/main" id="{00000000-0008-0000-0600-00002B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7</xdr:row>
      <xdr:rowOff>28575</xdr:rowOff>
    </xdr:from>
    <xdr:ext cx="1943100" cy="1333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2533650" y="1343025"/>
          <a:ext cx="1943100" cy="133350"/>
          <a:chOff x="4374450" y="3713325"/>
          <a:chExt cx="1943100" cy="133350"/>
        </a:xfrm>
      </xdr:grpSpPr>
      <xdr:grpSp>
        <xdr:nvGrpSpPr>
          <xdr:cNvPr id="812" name="Shape 812">
            <a:extLst>
              <a:ext uri="{FF2B5EF4-FFF2-40B4-BE49-F238E27FC236}">
                <a16:creationId xmlns:a16="http://schemas.microsoft.com/office/drawing/2014/main" id="{00000000-0008-0000-0700-00002C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13" name="Shape 813">
              <a:extLst>
                <a:ext uri="{FF2B5EF4-FFF2-40B4-BE49-F238E27FC236}">
                  <a16:creationId xmlns:a16="http://schemas.microsoft.com/office/drawing/2014/main" id="{00000000-0008-0000-0700-00002D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14" name="Shape 814">
              <a:extLst>
                <a:ext uri="{FF2B5EF4-FFF2-40B4-BE49-F238E27FC236}">
                  <a16:creationId xmlns:a16="http://schemas.microsoft.com/office/drawing/2014/main" id="{00000000-0008-0000-0700-00002E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15" name="Shape 815">
              <a:extLst>
                <a:ext uri="{FF2B5EF4-FFF2-40B4-BE49-F238E27FC236}">
                  <a16:creationId xmlns:a16="http://schemas.microsoft.com/office/drawing/2014/main" id="{00000000-0008-0000-0700-00002F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56</xdr:row>
      <xdr:rowOff>28575</xdr:rowOff>
    </xdr:from>
    <xdr:ext cx="1943100" cy="13335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pSpPr/>
      </xdr:nvGrpSpPr>
      <xdr:grpSpPr>
        <a:xfrm>
          <a:off x="2533650" y="11020425"/>
          <a:ext cx="1943100" cy="133350"/>
          <a:chOff x="4374450" y="3713325"/>
          <a:chExt cx="1943100" cy="133350"/>
        </a:xfrm>
      </xdr:grpSpPr>
      <xdr:grpSp>
        <xdr:nvGrpSpPr>
          <xdr:cNvPr id="816" name="Shape 816">
            <a:extLst>
              <a:ext uri="{FF2B5EF4-FFF2-40B4-BE49-F238E27FC236}">
                <a16:creationId xmlns:a16="http://schemas.microsoft.com/office/drawing/2014/main" id="{00000000-0008-0000-0700-000030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" name="Shape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17" name="Shape 817">
              <a:extLst>
                <a:ext uri="{FF2B5EF4-FFF2-40B4-BE49-F238E27FC236}">
                  <a16:creationId xmlns:a16="http://schemas.microsoft.com/office/drawing/2014/main" id="{00000000-0008-0000-0700-000031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18" name="Shape 818">
              <a:extLst>
                <a:ext uri="{FF2B5EF4-FFF2-40B4-BE49-F238E27FC236}">
                  <a16:creationId xmlns:a16="http://schemas.microsoft.com/office/drawing/2014/main" id="{00000000-0008-0000-0700-000032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19" name="Shape 819">
              <a:extLst>
                <a:ext uri="{FF2B5EF4-FFF2-40B4-BE49-F238E27FC236}">
                  <a16:creationId xmlns:a16="http://schemas.microsoft.com/office/drawing/2014/main" id="{00000000-0008-0000-0700-000033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9</xdr:row>
      <xdr:rowOff>28575</xdr:rowOff>
    </xdr:from>
    <xdr:ext cx="1943100" cy="1333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pSpPr/>
      </xdr:nvGrpSpPr>
      <xdr:grpSpPr>
        <a:xfrm>
          <a:off x="2533650" y="1724025"/>
          <a:ext cx="1943100" cy="133350"/>
          <a:chOff x="4374450" y="3713325"/>
          <a:chExt cx="1943100" cy="133350"/>
        </a:xfrm>
      </xdr:grpSpPr>
      <xdr:grpSp>
        <xdr:nvGrpSpPr>
          <xdr:cNvPr id="820" name="Shape 820">
            <a:extLst>
              <a:ext uri="{FF2B5EF4-FFF2-40B4-BE49-F238E27FC236}">
                <a16:creationId xmlns:a16="http://schemas.microsoft.com/office/drawing/2014/main" id="{00000000-0008-0000-0700-000034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7" name="Shape 4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21" name="Shape 821">
              <a:extLst>
                <a:ext uri="{FF2B5EF4-FFF2-40B4-BE49-F238E27FC236}">
                  <a16:creationId xmlns:a16="http://schemas.microsoft.com/office/drawing/2014/main" id="{00000000-0008-0000-0700-000035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22" name="Shape 822">
              <a:extLst>
                <a:ext uri="{FF2B5EF4-FFF2-40B4-BE49-F238E27FC236}">
                  <a16:creationId xmlns:a16="http://schemas.microsoft.com/office/drawing/2014/main" id="{00000000-0008-0000-0700-000036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23" name="Shape 823">
              <a:extLst>
                <a:ext uri="{FF2B5EF4-FFF2-40B4-BE49-F238E27FC236}">
                  <a16:creationId xmlns:a16="http://schemas.microsoft.com/office/drawing/2014/main" id="{00000000-0008-0000-0700-000037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11</xdr:row>
      <xdr:rowOff>28575</xdr:rowOff>
    </xdr:from>
    <xdr:ext cx="1943100" cy="1333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pSpPr/>
      </xdr:nvGrpSpPr>
      <xdr:grpSpPr>
        <a:xfrm>
          <a:off x="2533650" y="2105025"/>
          <a:ext cx="1943100" cy="133350"/>
          <a:chOff x="4374450" y="3713325"/>
          <a:chExt cx="1943100" cy="133350"/>
        </a:xfrm>
      </xdr:grpSpPr>
      <xdr:grpSp>
        <xdr:nvGrpSpPr>
          <xdr:cNvPr id="824" name="Shape 824">
            <a:extLst>
              <a:ext uri="{FF2B5EF4-FFF2-40B4-BE49-F238E27FC236}">
                <a16:creationId xmlns:a16="http://schemas.microsoft.com/office/drawing/2014/main" id="{00000000-0008-0000-0700-000038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9" name="Shape 4">
              <a:extLst>
                <a:ext uri="{FF2B5EF4-FFF2-40B4-BE49-F238E27FC236}">
                  <a16:creationId xmlns:a16="http://schemas.microsoft.com/office/drawing/2014/main" id="{00000000-0008-0000-0700-00000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25" name="Shape 825">
              <a:extLst>
                <a:ext uri="{FF2B5EF4-FFF2-40B4-BE49-F238E27FC236}">
                  <a16:creationId xmlns:a16="http://schemas.microsoft.com/office/drawing/2014/main" id="{00000000-0008-0000-0700-000039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26" name="Shape 826">
              <a:extLst>
                <a:ext uri="{FF2B5EF4-FFF2-40B4-BE49-F238E27FC236}">
                  <a16:creationId xmlns:a16="http://schemas.microsoft.com/office/drawing/2014/main" id="{00000000-0008-0000-0700-00003A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27" name="Shape 827">
              <a:extLst>
                <a:ext uri="{FF2B5EF4-FFF2-40B4-BE49-F238E27FC236}">
                  <a16:creationId xmlns:a16="http://schemas.microsoft.com/office/drawing/2014/main" id="{00000000-0008-0000-0700-00003B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13</xdr:row>
      <xdr:rowOff>28575</xdr:rowOff>
    </xdr:from>
    <xdr:ext cx="1943100" cy="133350"/>
    <xdr:grpSp>
      <xdr:nvGrpSpPr>
        <xdr:cNvPr id="10" name="Shape 2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pSpPr/>
      </xdr:nvGrpSpPr>
      <xdr:grpSpPr>
        <a:xfrm>
          <a:off x="2533650" y="2486025"/>
          <a:ext cx="1943100" cy="133350"/>
          <a:chOff x="4374450" y="3713325"/>
          <a:chExt cx="1943100" cy="133350"/>
        </a:xfrm>
      </xdr:grpSpPr>
      <xdr:grpSp>
        <xdr:nvGrpSpPr>
          <xdr:cNvPr id="828" name="Shape 828">
            <a:extLst>
              <a:ext uri="{FF2B5EF4-FFF2-40B4-BE49-F238E27FC236}">
                <a16:creationId xmlns:a16="http://schemas.microsoft.com/office/drawing/2014/main" id="{00000000-0008-0000-0700-00003C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1" name="Shape 4">
              <a:extLst>
                <a:ext uri="{FF2B5EF4-FFF2-40B4-BE49-F238E27FC236}">
                  <a16:creationId xmlns:a16="http://schemas.microsoft.com/office/drawing/2014/main" id="{00000000-0008-0000-0700-00000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29" name="Shape 829">
              <a:extLst>
                <a:ext uri="{FF2B5EF4-FFF2-40B4-BE49-F238E27FC236}">
                  <a16:creationId xmlns:a16="http://schemas.microsoft.com/office/drawing/2014/main" id="{00000000-0008-0000-0700-00003D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30" name="Shape 830">
              <a:extLst>
                <a:ext uri="{FF2B5EF4-FFF2-40B4-BE49-F238E27FC236}">
                  <a16:creationId xmlns:a16="http://schemas.microsoft.com/office/drawing/2014/main" id="{00000000-0008-0000-0700-00003E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31" name="Shape 831">
              <a:extLst>
                <a:ext uri="{FF2B5EF4-FFF2-40B4-BE49-F238E27FC236}">
                  <a16:creationId xmlns:a16="http://schemas.microsoft.com/office/drawing/2014/main" id="{00000000-0008-0000-0700-00003F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15</xdr:row>
      <xdr:rowOff>28575</xdr:rowOff>
    </xdr:from>
    <xdr:ext cx="1943100" cy="13335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GrpSpPr/>
      </xdr:nvGrpSpPr>
      <xdr:grpSpPr>
        <a:xfrm>
          <a:off x="2533650" y="2867025"/>
          <a:ext cx="1943100" cy="133350"/>
          <a:chOff x="4374450" y="3713325"/>
          <a:chExt cx="1943100" cy="133350"/>
        </a:xfrm>
      </xdr:grpSpPr>
      <xdr:grpSp>
        <xdr:nvGrpSpPr>
          <xdr:cNvPr id="832" name="Shape 832">
            <a:extLst>
              <a:ext uri="{FF2B5EF4-FFF2-40B4-BE49-F238E27FC236}">
                <a16:creationId xmlns:a16="http://schemas.microsoft.com/office/drawing/2014/main" id="{00000000-0008-0000-0700-000040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3" name="Shape 4">
              <a:extLst>
                <a:ext uri="{FF2B5EF4-FFF2-40B4-BE49-F238E27FC236}">
                  <a16:creationId xmlns:a16="http://schemas.microsoft.com/office/drawing/2014/main" id="{00000000-0008-0000-0700-00000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33" name="Shape 833">
              <a:extLst>
                <a:ext uri="{FF2B5EF4-FFF2-40B4-BE49-F238E27FC236}">
                  <a16:creationId xmlns:a16="http://schemas.microsoft.com/office/drawing/2014/main" id="{00000000-0008-0000-0700-000041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34" name="Shape 834">
              <a:extLst>
                <a:ext uri="{FF2B5EF4-FFF2-40B4-BE49-F238E27FC236}">
                  <a16:creationId xmlns:a16="http://schemas.microsoft.com/office/drawing/2014/main" id="{00000000-0008-0000-0700-000042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35" name="Shape 835">
              <a:extLst>
                <a:ext uri="{FF2B5EF4-FFF2-40B4-BE49-F238E27FC236}">
                  <a16:creationId xmlns:a16="http://schemas.microsoft.com/office/drawing/2014/main" id="{00000000-0008-0000-0700-000043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17</xdr:row>
      <xdr:rowOff>28575</xdr:rowOff>
    </xdr:from>
    <xdr:ext cx="1943100" cy="133350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GrpSpPr/>
      </xdr:nvGrpSpPr>
      <xdr:grpSpPr>
        <a:xfrm>
          <a:off x="2533650" y="3248025"/>
          <a:ext cx="1943100" cy="133350"/>
          <a:chOff x="4374450" y="3713325"/>
          <a:chExt cx="1943100" cy="133350"/>
        </a:xfrm>
      </xdr:grpSpPr>
      <xdr:grpSp>
        <xdr:nvGrpSpPr>
          <xdr:cNvPr id="836" name="Shape 836">
            <a:extLst>
              <a:ext uri="{FF2B5EF4-FFF2-40B4-BE49-F238E27FC236}">
                <a16:creationId xmlns:a16="http://schemas.microsoft.com/office/drawing/2014/main" id="{00000000-0008-0000-0700-000044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5" name="Shape 4">
              <a:extLst>
                <a:ext uri="{FF2B5EF4-FFF2-40B4-BE49-F238E27FC236}">
                  <a16:creationId xmlns:a16="http://schemas.microsoft.com/office/drawing/2014/main" id="{00000000-0008-0000-0700-00000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37" name="Shape 837">
              <a:extLst>
                <a:ext uri="{FF2B5EF4-FFF2-40B4-BE49-F238E27FC236}">
                  <a16:creationId xmlns:a16="http://schemas.microsoft.com/office/drawing/2014/main" id="{00000000-0008-0000-0700-000045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38" name="Shape 838">
              <a:extLst>
                <a:ext uri="{FF2B5EF4-FFF2-40B4-BE49-F238E27FC236}">
                  <a16:creationId xmlns:a16="http://schemas.microsoft.com/office/drawing/2014/main" id="{00000000-0008-0000-0700-000046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39" name="Shape 839">
              <a:extLst>
                <a:ext uri="{FF2B5EF4-FFF2-40B4-BE49-F238E27FC236}">
                  <a16:creationId xmlns:a16="http://schemas.microsoft.com/office/drawing/2014/main" id="{00000000-0008-0000-0700-000047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19</xdr:row>
      <xdr:rowOff>28575</xdr:rowOff>
    </xdr:from>
    <xdr:ext cx="1943100" cy="133350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GrpSpPr/>
      </xdr:nvGrpSpPr>
      <xdr:grpSpPr>
        <a:xfrm>
          <a:off x="2533650" y="3629025"/>
          <a:ext cx="1943100" cy="133350"/>
          <a:chOff x="4374450" y="3713325"/>
          <a:chExt cx="1943100" cy="133350"/>
        </a:xfrm>
      </xdr:grpSpPr>
      <xdr:grpSp>
        <xdr:nvGrpSpPr>
          <xdr:cNvPr id="840" name="Shape 840">
            <a:extLst>
              <a:ext uri="{FF2B5EF4-FFF2-40B4-BE49-F238E27FC236}">
                <a16:creationId xmlns:a16="http://schemas.microsoft.com/office/drawing/2014/main" id="{00000000-0008-0000-0700-000048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7" name="Shape 4">
              <a:extLst>
                <a:ext uri="{FF2B5EF4-FFF2-40B4-BE49-F238E27FC236}">
                  <a16:creationId xmlns:a16="http://schemas.microsoft.com/office/drawing/2014/main" id="{00000000-0008-0000-0700-00001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41" name="Shape 841">
              <a:extLst>
                <a:ext uri="{FF2B5EF4-FFF2-40B4-BE49-F238E27FC236}">
                  <a16:creationId xmlns:a16="http://schemas.microsoft.com/office/drawing/2014/main" id="{00000000-0008-0000-0700-000049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42" name="Shape 842">
              <a:extLst>
                <a:ext uri="{FF2B5EF4-FFF2-40B4-BE49-F238E27FC236}">
                  <a16:creationId xmlns:a16="http://schemas.microsoft.com/office/drawing/2014/main" id="{00000000-0008-0000-0700-00004A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43" name="Shape 843">
              <a:extLst>
                <a:ext uri="{FF2B5EF4-FFF2-40B4-BE49-F238E27FC236}">
                  <a16:creationId xmlns:a16="http://schemas.microsoft.com/office/drawing/2014/main" id="{00000000-0008-0000-0700-00004B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21</xdr:row>
      <xdr:rowOff>28575</xdr:rowOff>
    </xdr:from>
    <xdr:ext cx="1943100" cy="133350"/>
    <xdr:grpSp>
      <xdr:nvGrpSpPr>
        <xdr:cNvPr id="18" name="Shape 2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GrpSpPr/>
      </xdr:nvGrpSpPr>
      <xdr:grpSpPr>
        <a:xfrm>
          <a:off x="2533650" y="4019550"/>
          <a:ext cx="1943100" cy="133350"/>
          <a:chOff x="4374450" y="3713325"/>
          <a:chExt cx="1943100" cy="133350"/>
        </a:xfrm>
      </xdr:grpSpPr>
      <xdr:grpSp>
        <xdr:nvGrpSpPr>
          <xdr:cNvPr id="844" name="Shape 844">
            <a:extLst>
              <a:ext uri="{FF2B5EF4-FFF2-40B4-BE49-F238E27FC236}">
                <a16:creationId xmlns:a16="http://schemas.microsoft.com/office/drawing/2014/main" id="{00000000-0008-0000-0700-00004C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19" name="Shape 4">
              <a:extLst>
                <a:ext uri="{FF2B5EF4-FFF2-40B4-BE49-F238E27FC236}">
                  <a16:creationId xmlns:a16="http://schemas.microsoft.com/office/drawing/2014/main" id="{00000000-0008-0000-0700-00001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45" name="Shape 845">
              <a:extLst>
                <a:ext uri="{FF2B5EF4-FFF2-40B4-BE49-F238E27FC236}">
                  <a16:creationId xmlns:a16="http://schemas.microsoft.com/office/drawing/2014/main" id="{00000000-0008-0000-0700-00004D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46" name="Shape 846">
              <a:extLst>
                <a:ext uri="{FF2B5EF4-FFF2-40B4-BE49-F238E27FC236}">
                  <a16:creationId xmlns:a16="http://schemas.microsoft.com/office/drawing/2014/main" id="{00000000-0008-0000-0700-00004E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47" name="Shape 847">
              <a:extLst>
                <a:ext uri="{FF2B5EF4-FFF2-40B4-BE49-F238E27FC236}">
                  <a16:creationId xmlns:a16="http://schemas.microsoft.com/office/drawing/2014/main" id="{00000000-0008-0000-0700-00004F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58</xdr:row>
      <xdr:rowOff>28575</xdr:rowOff>
    </xdr:from>
    <xdr:ext cx="1943100" cy="133350"/>
    <xdr:grpSp>
      <xdr:nvGrpSpPr>
        <xdr:cNvPr id="20" name="Shape 2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GrpSpPr/>
      </xdr:nvGrpSpPr>
      <xdr:grpSpPr>
        <a:xfrm>
          <a:off x="2533650" y="11420475"/>
          <a:ext cx="1943100" cy="133350"/>
          <a:chOff x="4374450" y="3713325"/>
          <a:chExt cx="1943100" cy="133350"/>
        </a:xfrm>
      </xdr:grpSpPr>
      <xdr:grpSp>
        <xdr:nvGrpSpPr>
          <xdr:cNvPr id="848" name="Shape 848">
            <a:extLst>
              <a:ext uri="{FF2B5EF4-FFF2-40B4-BE49-F238E27FC236}">
                <a16:creationId xmlns:a16="http://schemas.microsoft.com/office/drawing/2014/main" id="{00000000-0008-0000-0700-000050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1" name="Shape 4">
              <a:extLst>
                <a:ext uri="{FF2B5EF4-FFF2-40B4-BE49-F238E27FC236}">
                  <a16:creationId xmlns:a16="http://schemas.microsoft.com/office/drawing/2014/main" id="{00000000-0008-0000-0700-00001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49" name="Shape 849">
              <a:extLst>
                <a:ext uri="{FF2B5EF4-FFF2-40B4-BE49-F238E27FC236}">
                  <a16:creationId xmlns:a16="http://schemas.microsoft.com/office/drawing/2014/main" id="{00000000-0008-0000-0700-000051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50" name="Shape 850">
              <a:extLst>
                <a:ext uri="{FF2B5EF4-FFF2-40B4-BE49-F238E27FC236}">
                  <a16:creationId xmlns:a16="http://schemas.microsoft.com/office/drawing/2014/main" id="{00000000-0008-0000-0700-000052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51" name="Shape 851">
              <a:extLst>
                <a:ext uri="{FF2B5EF4-FFF2-40B4-BE49-F238E27FC236}">
                  <a16:creationId xmlns:a16="http://schemas.microsoft.com/office/drawing/2014/main" id="{00000000-0008-0000-0700-000053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</xdr:row>
      <xdr:rowOff>28575</xdr:rowOff>
    </xdr:from>
    <xdr:ext cx="1943100" cy="133350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GrpSpPr/>
      </xdr:nvGrpSpPr>
      <xdr:grpSpPr>
        <a:xfrm>
          <a:off x="2533650" y="962025"/>
          <a:ext cx="1943100" cy="133350"/>
          <a:chOff x="4374450" y="3713325"/>
          <a:chExt cx="1943100" cy="133350"/>
        </a:xfrm>
      </xdr:grpSpPr>
      <xdr:grpSp>
        <xdr:nvGrpSpPr>
          <xdr:cNvPr id="852" name="Shape 852">
            <a:extLst>
              <a:ext uri="{FF2B5EF4-FFF2-40B4-BE49-F238E27FC236}">
                <a16:creationId xmlns:a16="http://schemas.microsoft.com/office/drawing/2014/main" id="{00000000-0008-0000-0700-000054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3" name="Shape 4">
              <a:extLst>
                <a:ext uri="{FF2B5EF4-FFF2-40B4-BE49-F238E27FC236}">
                  <a16:creationId xmlns:a16="http://schemas.microsoft.com/office/drawing/2014/main" id="{00000000-0008-0000-0700-00001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53" name="Shape 853">
              <a:extLst>
                <a:ext uri="{FF2B5EF4-FFF2-40B4-BE49-F238E27FC236}">
                  <a16:creationId xmlns:a16="http://schemas.microsoft.com/office/drawing/2014/main" id="{00000000-0008-0000-0700-000055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54" name="Shape 854">
              <a:extLst>
                <a:ext uri="{FF2B5EF4-FFF2-40B4-BE49-F238E27FC236}">
                  <a16:creationId xmlns:a16="http://schemas.microsoft.com/office/drawing/2014/main" id="{00000000-0008-0000-0700-000056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55" name="Shape 855">
              <a:extLst>
                <a:ext uri="{FF2B5EF4-FFF2-40B4-BE49-F238E27FC236}">
                  <a16:creationId xmlns:a16="http://schemas.microsoft.com/office/drawing/2014/main" id="{00000000-0008-0000-0700-000057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54</xdr:row>
      <xdr:rowOff>28575</xdr:rowOff>
    </xdr:from>
    <xdr:ext cx="1943100" cy="133350"/>
    <xdr:grpSp>
      <xdr:nvGrpSpPr>
        <xdr:cNvPr id="24" name="Shape 2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GrpSpPr/>
      </xdr:nvGrpSpPr>
      <xdr:grpSpPr>
        <a:xfrm>
          <a:off x="2533650" y="10620375"/>
          <a:ext cx="1943100" cy="133350"/>
          <a:chOff x="4374450" y="3713325"/>
          <a:chExt cx="1943100" cy="133350"/>
        </a:xfrm>
      </xdr:grpSpPr>
      <xdr:grpSp>
        <xdr:nvGrpSpPr>
          <xdr:cNvPr id="856" name="Shape 856">
            <a:extLst>
              <a:ext uri="{FF2B5EF4-FFF2-40B4-BE49-F238E27FC236}">
                <a16:creationId xmlns:a16="http://schemas.microsoft.com/office/drawing/2014/main" id="{00000000-0008-0000-0700-000058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5" name="Shape 4">
              <a:extLst>
                <a:ext uri="{FF2B5EF4-FFF2-40B4-BE49-F238E27FC236}">
                  <a16:creationId xmlns:a16="http://schemas.microsoft.com/office/drawing/2014/main" id="{00000000-0008-0000-0700-00001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57" name="Shape 857">
              <a:extLst>
                <a:ext uri="{FF2B5EF4-FFF2-40B4-BE49-F238E27FC236}">
                  <a16:creationId xmlns:a16="http://schemas.microsoft.com/office/drawing/2014/main" id="{00000000-0008-0000-0700-000059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58" name="Shape 858">
              <a:extLst>
                <a:ext uri="{FF2B5EF4-FFF2-40B4-BE49-F238E27FC236}">
                  <a16:creationId xmlns:a16="http://schemas.microsoft.com/office/drawing/2014/main" id="{00000000-0008-0000-0700-00005A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59" name="Shape 859">
              <a:extLst>
                <a:ext uri="{FF2B5EF4-FFF2-40B4-BE49-F238E27FC236}">
                  <a16:creationId xmlns:a16="http://schemas.microsoft.com/office/drawing/2014/main" id="{00000000-0008-0000-0700-00005B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</xdr:row>
      <xdr:rowOff>28575</xdr:rowOff>
    </xdr:from>
    <xdr:ext cx="1943100" cy="133350"/>
    <xdr:grpSp>
      <xdr:nvGrpSpPr>
        <xdr:cNvPr id="26" name="Shape 2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pSpPr/>
      </xdr:nvGrpSpPr>
      <xdr:grpSpPr>
        <a:xfrm>
          <a:off x="2533650" y="962025"/>
          <a:ext cx="1943100" cy="133350"/>
          <a:chOff x="4374450" y="3713325"/>
          <a:chExt cx="1943100" cy="133350"/>
        </a:xfrm>
      </xdr:grpSpPr>
      <xdr:grpSp>
        <xdr:nvGrpSpPr>
          <xdr:cNvPr id="860" name="Shape 860">
            <a:extLst>
              <a:ext uri="{FF2B5EF4-FFF2-40B4-BE49-F238E27FC236}">
                <a16:creationId xmlns:a16="http://schemas.microsoft.com/office/drawing/2014/main" id="{00000000-0008-0000-0700-00005C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7" name="Shape 4">
              <a:extLst>
                <a:ext uri="{FF2B5EF4-FFF2-40B4-BE49-F238E27FC236}">
                  <a16:creationId xmlns:a16="http://schemas.microsoft.com/office/drawing/2014/main" id="{00000000-0008-0000-0700-00001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61" name="Shape 861">
              <a:extLst>
                <a:ext uri="{FF2B5EF4-FFF2-40B4-BE49-F238E27FC236}">
                  <a16:creationId xmlns:a16="http://schemas.microsoft.com/office/drawing/2014/main" id="{00000000-0008-0000-0700-00005D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62" name="Shape 862">
              <a:extLst>
                <a:ext uri="{FF2B5EF4-FFF2-40B4-BE49-F238E27FC236}">
                  <a16:creationId xmlns:a16="http://schemas.microsoft.com/office/drawing/2014/main" id="{00000000-0008-0000-0700-00005E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63" name="Shape 863">
              <a:extLst>
                <a:ext uri="{FF2B5EF4-FFF2-40B4-BE49-F238E27FC236}">
                  <a16:creationId xmlns:a16="http://schemas.microsoft.com/office/drawing/2014/main" id="{00000000-0008-0000-0700-00005F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23</xdr:row>
      <xdr:rowOff>28575</xdr:rowOff>
    </xdr:from>
    <xdr:ext cx="1943100" cy="133350"/>
    <xdr:grpSp>
      <xdr:nvGrpSpPr>
        <xdr:cNvPr id="28" name="Shape 2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pSpPr/>
      </xdr:nvGrpSpPr>
      <xdr:grpSpPr>
        <a:xfrm>
          <a:off x="2533650" y="4419600"/>
          <a:ext cx="1943100" cy="133350"/>
          <a:chOff x="4374450" y="3713325"/>
          <a:chExt cx="1943100" cy="133350"/>
        </a:xfrm>
      </xdr:grpSpPr>
      <xdr:grpSp>
        <xdr:nvGrpSpPr>
          <xdr:cNvPr id="864" name="Shape 864">
            <a:extLst>
              <a:ext uri="{FF2B5EF4-FFF2-40B4-BE49-F238E27FC236}">
                <a16:creationId xmlns:a16="http://schemas.microsoft.com/office/drawing/2014/main" id="{00000000-0008-0000-0700-000060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29" name="Shape 4">
              <a:extLst>
                <a:ext uri="{FF2B5EF4-FFF2-40B4-BE49-F238E27FC236}">
                  <a16:creationId xmlns:a16="http://schemas.microsoft.com/office/drawing/2014/main" id="{00000000-0008-0000-0700-00001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65" name="Shape 865">
              <a:extLst>
                <a:ext uri="{FF2B5EF4-FFF2-40B4-BE49-F238E27FC236}">
                  <a16:creationId xmlns:a16="http://schemas.microsoft.com/office/drawing/2014/main" id="{00000000-0008-0000-0700-000061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66" name="Shape 866">
              <a:extLst>
                <a:ext uri="{FF2B5EF4-FFF2-40B4-BE49-F238E27FC236}">
                  <a16:creationId xmlns:a16="http://schemas.microsoft.com/office/drawing/2014/main" id="{00000000-0008-0000-0700-000062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67" name="Shape 867">
              <a:extLst>
                <a:ext uri="{FF2B5EF4-FFF2-40B4-BE49-F238E27FC236}">
                  <a16:creationId xmlns:a16="http://schemas.microsoft.com/office/drawing/2014/main" id="{00000000-0008-0000-0700-000063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25</xdr:row>
      <xdr:rowOff>28575</xdr:rowOff>
    </xdr:from>
    <xdr:ext cx="1943100" cy="133350"/>
    <xdr:grpSp>
      <xdr:nvGrpSpPr>
        <xdr:cNvPr id="30" name="Shape 2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GrpSpPr/>
      </xdr:nvGrpSpPr>
      <xdr:grpSpPr>
        <a:xfrm>
          <a:off x="2533650" y="4819650"/>
          <a:ext cx="1943100" cy="133350"/>
          <a:chOff x="4374450" y="3713325"/>
          <a:chExt cx="1943100" cy="133350"/>
        </a:xfrm>
      </xdr:grpSpPr>
      <xdr:grpSp>
        <xdr:nvGrpSpPr>
          <xdr:cNvPr id="868" name="Shape 868">
            <a:extLst>
              <a:ext uri="{FF2B5EF4-FFF2-40B4-BE49-F238E27FC236}">
                <a16:creationId xmlns:a16="http://schemas.microsoft.com/office/drawing/2014/main" id="{00000000-0008-0000-0700-000064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1" name="Shape 4">
              <a:extLst>
                <a:ext uri="{FF2B5EF4-FFF2-40B4-BE49-F238E27FC236}">
                  <a16:creationId xmlns:a16="http://schemas.microsoft.com/office/drawing/2014/main" id="{00000000-0008-0000-0700-00001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69" name="Shape 869">
              <a:extLst>
                <a:ext uri="{FF2B5EF4-FFF2-40B4-BE49-F238E27FC236}">
                  <a16:creationId xmlns:a16="http://schemas.microsoft.com/office/drawing/2014/main" id="{00000000-0008-0000-0700-000065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70" name="Shape 870">
              <a:extLst>
                <a:ext uri="{FF2B5EF4-FFF2-40B4-BE49-F238E27FC236}">
                  <a16:creationId xmlns:a16="http://schemas.microsoft.com/office/drawing/2014/main" id="{00000000-0008-0000-0700-000066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71" name="Shape 871">
              <a:extLst>
                <a:ext uri="{FF2B5EF4-FFF2-40B4-BE49-F238E27FC236}">
                  <a16:creationId xmlns:a16="http://schemas.microsoft.com/office/drawing/2014/main" id="{00000000-0008-0000-0700-000067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27</xdr:row>
      <xdr:rowOff>28575</xdr:rowOff>
    </xdr:from>
    <xdr:ext cx="1943100" cy="133350"/>
    <xdr:grpSp>
      <xdr:nvGrpSpPr>
        <xdr:cNvPr id="32" name="Shape 2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pSpPr/>
      </xdr:nvGrpSpPr>
      <xdr:grpSpPr>
        <a:xfrm>
          <a:off x="2533650" y="5219700"/>
          <a:ext cx="1943100" cy="133350"/>
          <a:chOff x="4374450" y="3713325"/>
          <a:chExt cx="1943100" cy="133350"/>
        </a:xfrm>
      </xdr:grpSpPr>
      <xdr:grpSp>
        <xdr:nvGrpSpPr>
          <xdr:cNvPr id="872" name="Shape 872">
            <a:extLst>
              <a:ext uri="{FF2B5EF4-FFF2-40B4-BE49-F238E27FC236}">
                <a16:creationId xmlns:a16="http://schemas.microsoft.com/office/drawing/2014/main" id="{00000000-0008-0000-0700-000068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3" name="Shape 4">
              <a:extLst>
                <a:ext uri="{FF2B5EF4-FFF2-40B4-BE49-F238E27FC236}">
                  <a16:creationId xmlns:a16="http://schemas.microsoft.com/office/drawing/2014/main" id="{00000000-0008-0000-0700-00002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73" name="Shape 873">
              <a:extLst>
                <a:ext uri="{FF2B5EF4-FFF2-40B4-BE49-F238E27FC236}">
                  <a16:creationId xmlns:a16="http://schemas.microsoft.com/office/drawing/2014/main" id="{00000000-0008-0000-0700-000069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74" name="Shape 874">
              <a:extLst>
                <a:ext uri="{FF2B5EF4-FFF2-40B4-BE49-F238E27FC236}">
                  <a16:creationId xmlns:a16="http://schemas.microsoft.com/office/drawing/2014/main" id="{00000000-0008-0000-0700-00006A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75" name="Shape 875">
              <a:extLst>
                <a:ext uri="{FF2B5EF4-FFF2-40B4-BE49-F238E27FC236}">
                  <a16:creationId xmlns:a16="http://schemas.microsoft.com/office/drawing/2014/main" id="{00000000-0008-0000-0700-00006B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29</xdr:row>
      <xdr:rowOff>28575</xdr:rowOff>
    </xdr:from>
    <xdr:ext cx="1943100" cy="133350"/>
    <xdr:grpSp>
      <xdr:nvGrpSpPr>
        <xdr:cNvPr id="34" name="Shape 2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GrpSpPr/>
      </xdr:nvGrpSpPr>
      <xdr:grpSpPr>
        <a:xfrm>
          <a:off x="2533650" y="5619750"/>
          <a:ext cx="1943100" cy="133350"/>
          <a:chOff x="4374450" y="3713325"/>
          <a:chExt cx="1943100" cy="133350"/>
        </a:xfrm>
      </xdr:grpSpPr>
      <xdr:grpSp>
        <xdr:nvGrpSpPr>
          <xdr:cNvPr id="876" name="Shape 876">
            <a:extLst>
              <a:ext uri="{FF2B5EF4-FFF2-40B4-BE49-F238E27FC236}">
                <a16:creationId xmlns:a16="http://schemas.microsoft.com/office/drawing/2014/main" id="{00000000-0008-0000-0700-00006C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5" name="Shape 4">
              <a:extLst>
                <a:ext uri="{FF2B5EF4-FFF2-40B4-BE49-F238E27FC236}">
                  <a16:creationId xmlns:a16="http://schemas.microsoft.com/office/drawing/2014/main" id="{00000000-0008-0000-0700-00002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77" name="Shape 877">
              <a:extLst>
                <a:ext uri="{FF2B5EF4-FFF2-40B4-BE49-F238E27FC236}">
                  <a16:creationId xmlns:a16="http://schemas.microsoft.com/office/drawing/2014/main" id="{00000000-0008-0000-0700-00006D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78" name="Shape 878">
              <a:extLst>
                <a:ext uri="{FF2B5EF4-FFF2-40B4-BE49-F238E27FC236}">
                  <a16:creationId xmlns:a16="http://schemas.microsoft.com/office/drawing/2014/main" id="{00000000-0008-0000-0700-00006E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79" name="Shape 879">
              <a:extLst>
                <a:ext uri="{FF2B5EF4-FFF2-40B4-BE49-F238E27FC236}">
                  <a16:creationId xmlns:a16="http://schemas.microsoft.com/office/drawing/2014/main" id="{00000000-0008-0000-0700-00006F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31</xdr:row>
      <xdr:rowOff>28575</xdr:rowOff>
    </xdr:from>
    <xdr:ext cx="1943100" cy="133350"/>
    <xdr:grpSp>
      <xdr:nvGrpSpPr>
        <xdr:cNvPr id="36" name="Shape 2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pSpPr/>
      </xdr:nvGrpSpPr>
      <xdr:grpSpPr>
        <a:xfrm>
          <a:off x="2533650" y="6019800"/>
          <a:ext cx="1943100" cy="133350"/>
          <a:chOff x="4374450" y="3713325"/>
          <a:chExt cx="1943100" cy="133350"/>
        </a:xfrm>
      </xdr:grpSpPr>
      <xdr:grpSp>
        <xdr:nvGrpSpPr>
          <xdr:cNvPr id="880" name="Shape 880">
            <a:extLst>
              <a:ext uri="{FF2B5EF4-FFF2-40B4-BE49-F238E27FC236}">
                <a16:creationId xmlns:a16="http://schemas.microsoft.com/office/drawing/2014/main" id="{00000000-0008-0000-0700-000070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7" name="Shape 4">
              <a:extLst>
                <a:ext uri="{FF2B5EF4-FFF2-40B4-BE49-F238E27FC236}">
                  <a16:creationId xmlns:a16="http://schemas.microsoft.com/office/drawing/2014/main" id="{00000000-0008-0000-0700-00002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81" name="Shape 881">
              <a:extLst>
                <a:ext uri="{FF2B5EF4-FFF2-40B4-BE49-F238E27FC236}">
                  <a16:creationId xmlns:a16="http://schemas.microsoft.com/office/drawing/2014/main" id="{00000000-0008-0000-0700-000071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82" name="Shape 882">
              <a:extLst>
                <a:ext uri="{FF2B5EF4-FFF2-40B4-BE49-F238E27FC236}">
                  <a16:creationId xmlns:a16="http://schemas.microsoft.com/office/drawing/2014/main" id="{00000000-0008-0000-0700-000072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83" name="Shape 883">
              <a:extLst>
                <a:ext uri="{FF2B5EF4-FFF2-40B4-BE49-F238E27FC236}">
                  <a16:creationId xmlns:a16="http://schemas.microsoft.com/office/drawing/2014/main" id="{00000000-0008-0000-0700-000073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33</xdr:row>
      <xdr:rowOff>28575</xdr:rowOff>
    </xdr:from>
    <xdr:ext cx="1943100" cy="133350"/>
    <xdr:grpSp>
      <xdr:nvGrpSpPr>
        <xdr:cNvPr id="38" name="Shape 2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GrpSpPr/>
      </xdr:nvGrpSpPr>
      <xdr:grpSpPr>
        <a:xfrm>
          <a:off x="2533650" y="6419850"/>
          <a:ext cx="1943100" cy="133350"/>
          <a:chOff x="4374450" y="3713325"/>
          <a:chExt cx="1943100" cy="133350"/>
        </a:xfrm>
      </xdr:grpSpPr>
      <xdr:grpSp>
        <xdr:nvGrpSpPr>
          <xdr:cNvPr id="884" name="Shape 884">
            <a:extLst>
              <a:ext uri="{FF2B5EF4-FFF2-40B4-BE49-F238E27FC236}">
                <a16:creationId xmlns:a16="http://schemas.microsoft.com/office/drawing/2014/main" id="{00000000-0008-0000-0700-000074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39" name="Shape 4">
              <a:extLst>
                <a:ext uri="{FF2B5EF4-FFF2-40B4-BE49-F238E27FC236}">
                  <a16:creationId xmlns:a16="http://schemas.microsoft.com/office/drawing/2014/main" id="{00000000-0008-0000-0700-00002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85" name="Shape 885">
              <a:extLst>
                <a:ext uri="{FF2B5EF4-FFF2-40B4-BE49-F238E27FC236}">
                  <a16:creationId xmlns:a16="http://schemas.microsoft.com/office/drawing/2014/main" id="{00000000-0008-0000-0700-000075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86" name="Shape 886">
              <a:extLst>
                <a:ext uri="{FF2B5EF4-FFF2-40B4-BE49-F238E27FC236}">
                  <a16:creationId xmlns:a16="http://schemas.microsoft.com/office/drawing/2014/main" id="{00000000-0008-0000-0700-000076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87" name="Shape 887">
              <a:extLst>
                <a:ext uri="{FF2B5EF4-FFF2-40B4-BE49-F238E27FC236}">
                  <a16:creationId xmlns:a16="http://schemas.microsoft.com/office/drawing/2014/main" id="{00000000-0008-0000-0700-000077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35</xdr:row>
      <xdr:rowOff>28575</xdr:rowOff>
    </xdr:from>
    <xdr:ext cx="1943100" cy="133350"/>
    <xdr:grpSp>
      <xdr:nvGrpSpPr>
        <xdr:cNvPr id="40" name="Shape 2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GrpSpPr/>
      </xdr:nvGrpSpPr>
      <xdr:grpSpPr>
        <a:xfrm>
          <a:off x="2533650" y="6819900"/>
          <a:ext cx="1943100" cy="133350"/>
          <a:chOff x="4374450" y="3713325"/>
          <a:chExt cx="1943100" cy="133350"/>
        </a:xfrm>
      </xdr:grpSpPr>
      <xdr:grpSp>
        <xdr:nvGrpSpPr>
          <xdr:cNvPr id="888" name="Shape 888">
            <a:extLst>
              <a:ext uri="{FF2B5EF4-FFF2-40B4-BE49-F238E27FC236}">
                <a16:creationId xmlns:a16="http://schemas.microsoft.com/office/drawing/2014/main" id="{00000000-0008-0000-0700-000078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1" name="Shape 4">
              <a:extLst>
                <a:ext uri="{FF2B5EF4-FFF2-40B4-BE49-F238E27FC236}">
                  <a16:creationId xmlns:a16="http://schemas.microsoft.com/office/drawing/2014/main" id="{00000000-0008-0000-0700-000029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89" name="Shape 889">
              <a:extLst>
                <a:ext uri="{FF2B5EF4-FFF2-40B4-BE49-F238E27FC236}">
                  <a16:creationId xmlns:a16="http://schemas.microsoft.com/office/drawing/2014/main" id="{00000000-0008-0000-0700-000079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90" name="Shape 890">
              <a:extLst>
                <a:ext uri="{FF2B5EF4-FFF2-40B4-BE49-F238E27FC236}">
                  <a16:creationId xmlns:a16="http://schemas.microsoft.com/office/drawing/2014/main" id="{00000000-0008-0000-0700-00007A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91" name="Shape 891">
              <a:extLst>
                <a:ext uri="{FF2B5EF4-FFF2-40B4-BE49-F238E27FC236}">
                  <a16:creationId xmlns:a16="http://schemas.microsoft.com/office/drawing/2014/main" id="{00000000-0008-0000-0700-00007B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37</xdr:row>
      <xdr:rowOff>28575</xdr:rowOff>
    </xdr:from>
    <xdr:ext cx="1943100" cy="133350"/>
    <xdr:grpSp>
      <xdr:nvGrpSpPr>
        <xdr:cNvPr id="42" name="Shape 2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GrpSpPr/>
      </xdr:nvGrpSpPr>
      <xdr:grpSpPr>
        <a:xfrm>
          <a:off x="2533650" y="7219950"/>
          <a:ext cx="1943100" cy="133350"/>
          <a:chOff x="4374450" y="3713325"/>
          <a:chExt cx="1943100" cy="133350"/>
        </a:xfrm>
      </xdr:grpSpPr>
      <xdr:grpSp>
        <xdr:nvGrpSpPr>
          <xdr:cNvPr id="892" name="Shape 892">
            <a:extLst>
              <a:ext uri="{FF2B5EF4-FFF2-40B4-BE49-F238E27FC236}">
                <a16:creationId xmlns:a16="http://schemas.microsoft.com/office/drawing/2014/main" id="{00000000-0008-0000-0700-00007C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3" name="Shape 4">
              <a:extLst>
                <a:ext uri="{FF2B5EF4-FFF2-40B4-BE49-F238E27FC236}">
                  <a16:creationId xmlns:a16="http://schemas.microsoft.com/office/drawing/2014/main" id="{00000000-0008-0000-0700-00002B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93" name="Shape 893">
              <a:extLst>
                <a:ext uri="{FF2B5EF4-FFF2-40B4-BE49-F238E27FC236}">
                  <a16:creationId xmlns:a16="http://schemas.microsoft.com/office/drawing/2014/main" id="{00000000-0008-0000-0700-00007D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94" name="Shape 894">
              <a:extLst>
                <a:ext uri="{FF2B5EF4-FFF2-40B4-BE49-F238E27FC236}">
                  <a16:creationId xmlns:a16="http://schemas.microsoft.com/office/drawing/2014/main" id="{00000000-0008-0000-0700-00007E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95" name="Shape 895">
              <a:extLst>
                <a:ext uri="{FF2B5EF4-FFF2-40B4-BE49-F238E27FC236}">
                  <a16:creationId xmlns:a16="http://schemas.microsoft.com/office/drawing/2014/main" id="{00000000-0008-0000-0700-00007F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39</xdr:row>
      <xdr:rowOff>28575</xdr:rowOff>
    </xdr:from>
    <xdr:ext cx="1943100" cy="133350"/>
    <xdr:grpSp>
      <xdr:nvGrpSpPr>
        <xdr:cNvPr id="44" name="Shape 2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GrpSpPr/>
      </xdr:nvGrpSpPr>
      <xdr:grpSpPr>
        <a:xfrm>
          <a:off x="2533650" y="7620000"/>
          <a:ext cx="1943100" cy="133350"/>
          <a:chOff x="4374450" y="3713325"/>
          <a:chExt cx="1943100" cy="133350"/>
        </a:xfrm>
      </xdr:grpSpPr>
      <xdr:grpSp>
        <xdr:nvGrpSpPr>
          <xdr:cNvPr id="896" name="Shape 896">
            <a:extLst>
              <a:ext uri="{FF2B5EF4-FFF2-40B4-BE49-F238E27FC236}">
                <a16:creationId xmlns:a16="http://schemas.microsoft.com/office/drawing/2014/main" id="{00000000-0008-0000-0700-000080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5" name="Shape 4">
              <a:extLst>
                <a:ext uri="{FF2B5EF4-FFF2-40B4-BE49-F238E27FC236}">
                  <a16:creationId xmlns:a16="http://schemas.microsoft.com/office/drawing/2014/main" id="{00000000-0008-0000-0700-00002D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97" name="Shape 897">
              <a:extLst>
                <a:ext uri="{FF2B5EF4-FFF2-40B4-BE49-F238E27FC236}">
                  <a16:creationId xmlns:a16="http://schemas.microsoft.com/office/drawing/2014/main" id="{00000000-0008-0000-0700-000081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98" name="Shape 898">
              <a:extLst>
                <a:ext uri="{FF2B5EF4-FFF2-40B4-BE49-F238E27FC236}">
                  <a16:creationId xmlns:a16="http://schemas.microsoft.com/office/drawing/2014/main" id="{00000000-0008-0000-0700-000082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899" name="Shape 899">
              <a:extLst>
                <a:ext uri="{FF2B5EF4-FFF2-40B4-BE49-F238E27FC236}">
                  <a16:creationId xmlns:a16="http://schemas.microsoft.com/office/drawing/2014/main" id="{00000000-0008-0000-0700-000083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41</xdr:row>
      <xdr:rowOff>28575</xdr:rowOff>
    </xdr:from>
    <xdr:ext cx="1943100" cy="133350"/>
    <xdr:grpSp>
      <xdr:nvGrpSpPr>
        <xdr:cNvPr id="46" name="Shape 2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GrpSpPr/>
      </xdr:nvGrpSpPr>
      <xdr:grpSpPr>
        <a:xfrm>
          <a:off x="2533650" y="8020050"/>
          <a:ext cx="1943100" cy="133350"/>
          <a:chOff x="4374450" y="3713325"/>
          <a:chExt cx="1943100" cy="133350"/>
        </a:xfrm>
      </xdr:grpSpPr>
      <xdr:grpSp>
        <xdr:nvGrpSpPr>
          <xdr:cNvPr id="900" name="Shape 900">
            <a:extLst>
              <a:ext uri="{FF2B5EF4-FFF2-40B4-BE49-F238E27FC236}">
                <a16:creationId xmlns:a16="http://schemas.microsoft.com/office/drawing/2014/main" id="{00000000-0008-0000-0700-000084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7" name="Shape 4">
              <a:extLst>
                <a:ext uri="{FF2B5EF4-FFF2-40B4-BE49-F238E27FC236}">
                  <a16:creationId xmlns:a16="http://schemas.microsoft.com/office/drawing/2014/main" id="{00000000-0008-0000-0700-00002F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901" name="Shape 901">
              <a:extLst>
                <a:ext uri="{FF2B5EF4-FFF2-40B4-BE49-F238E27FC236}">
                  <a16:creationId xmlns:a16="http://schemas.microsoft.com/office/drawing/2014/main" id="{00000000-0008-0000-0700-000085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02" name="Shape 902">
              <a:extLst>
                <a:ext uri="{FF2B5EF4-FFF2-40B4-BE49-F238E27FC236}">
                  <a16:creationId xmlns:a16="http://schemas.microsoft.com/office/drawing/2014/main" id="{00000000-0008-0000-0700-000086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03" name="Shape 903">
              <a:extLst>
                <a:ext uri="{FF2B5EF4-FFF2-40B4-BE49-F238E27FC236}">
                  <a16:creationId xmlns:a16="http://schemas.microsoft.com/office/drawing/2014/main" id="{00000000-0008-0000-0700-000087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43</xdr:row>
      <xdr:rowOff>28575</xdr:rowOff>
    </xdr:from>
    <xdr:ext cx="1943100" cy="133350"/>
    <xdr:grpSp>
      <xdr:nvGrpSpPr>
        <xdr:cNvPr id="48" name="Shape 2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GrpSpPr/>
      </xdr:nvGrpSpPr>
      <xdr:grpSpPr>
        <a:xfrm>
          <a:off x="2533650" y="8420100"/>
          <a:ext cx="1943100" cy="133350"/>
          <a:chOff x="4374450" y="3713325"/>
          <a:chExt cx="1943100" cy="133350"/>
        </a:xfrm>
      </xdr:grpSpPr>
      <xdr:grpSp>
        <xdr:nvGrpSpPr>
          <xdr:cNvPr id="904" name="Shape 904">
            <a:extLst>
              <a:ext uri="{FF2B5EF4-FFF2-40B4-BE49-F238E27FC236}">
                <a16:creationId xmlns:a16="http://schemas.microsoft.com/office/drawing/2014/main" id="{00000000-0008-0000-0700-000088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49" name="Shape 4">
              <a:extLst>
                <a:ext uri="{FF2B5EF4-FFF2-40B4-BE49-F238E27FC236}">
                  <a16:creationId xmlns:a16="http://schemas.microsoft.com/office/drawing/2014/main" id="{00000000-0008-0000-0700-000031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905" name="Shape 905">
              <a:extLst>
                <a:ext uri="{FF2B5EF4-FFF2-40B4-BE49-F238E27FC236}">
                  <a16:creationId xmlns:a16="http://schemas.microsoft.com/office/drawing/2014/main" id="{00000000-0008-0000-0700-000089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06" name="Shape 906">
              <a:extLst>
                <a:ext uri="{FF2B5EF4-FFF2-40B4-BE49-F238E27FC236}">
                  <a16:creationId xmlns:a16="http://schemas.microsoft.com/office/drawing/2014/main" id="{00000000-0008-0000-0700-00008A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07" name="Shape 907">
              <a:extLst>
                <a:ext uri="{FF2B5EF4-FFF2-40B4-BE49-F238E27FC236}">
                  <a16:creationId xmlns:a16="http://schemas.microsoft.com/office/drawing/2014/main" id="{00000000-0008-0000-0700-00008B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45</xdr:row>
      <xdr:rowOff>28575</xdr:rowOff>
    </xdr:from>
    <xdr:ext cx="1943100" cy="133350"/>
    <xdr:grpSp>
      <xdr:nvGrpSpPr>
        <xdr:cNvPr id="50" name="Shape 2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GrpSpPr/>
      </xdr:nvGrpSpPr>
      <xdr:grpSpPr>
        <a:xfrm>
          <a:off x="2533650" y="8820150"/>
          <a:ext cx="1943100" cy="133350"/>
          <a:chOff x="4374450" y="3713325"/>
          <a:chExt cx="1943100" cy="133350"/>
        </a:xfrm>
      </xdr:grpSpPr>
      <xdr:grpSp>
        <xdr:nvGrpSpPr>
          <xdr:cNvPr id="908" name="Shape 908">
            <a:extLst>
              <a:ext uri="{FF2B5EF4-FFF2-40B4-BE49-F238E27FC236}">
                <a16:creationId xmlns:a16="http://schemas.microsoft.com/office/drawing/2014/main" id="{00000000-0008-0000-0700-00008C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1" name="Shape 4">
              <a:extLst>
                <a:ext uri="{FF2B5EF4-FFF2-40B4-BE49-F238E27FC236}">
                  <a16:creationId xmlns:a16="http://schemas.microsoft.com/office/drawing/2014/main" id="{00000000-0008-0000-0700-000033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909" name="Shape 909">
              <a:extLst>
                <a:ext uri="{FF2B5EF4-FFF2-40B4-BE49-F238E27FC236}">
                  <a16:creationId xmlns:a16="http://schemas.microsoft.com/office/drawing/2014/main" id="{00000000-0008-0000-0700-00008D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10" name="Shape 910">
              <a:extLst>
                <a:ext uri="{FF2B5EF4-FFF2-40B4-BE49-F238E27FC236}">
                  <a16:creationId xmlns:a16="http://schemas.microsoft.com/office/drawing/2014/main" id="{00000000-0008-0000-0700-00008E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11" name="Shape 911">
              <a:extLst>
                <a:ext uri="{FF2B5EF4-FFF2-40B4-BE49-F238E27FC236}">
                  <a16:creationId xmlns:a16="http://schemas.microsoft.com/office/drawing/2014/main" id="{00000000-0008-0000-0700-00008F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54</xdr:row>
      <xdr:rowOff>28575</xdr:rowOff>
    </xdr:from>
    <xdr:ext cx="1943100" cy="133350"/>
    <xdr:grpSp>
      <xdr:nvGrpSpPr>
        <xdr:cNvPr id="52" name="Shape 2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GrpSpPr/>
      </xdr:nvGrpSpPr>
      <xdr:grpSpPr>
        <a:xfrm>
          <a:off x="2533650" y="10620375"/>
          <a:ext cx="1943100" cy="133350"/>
          <a:chOff x="4374450" y="3713325"/>
          <a:chExt cx="1943100" cy="133350"/>
        </a:xfrm>
      </xdr:grpSpPr>
      <xdr:grpSp>
        <xdr:nvGrpSpPr>
          <xdr:cNvPr id="912" name="Shape 912">
            <a:extLst>
              <a:ext uri="{FF2B5EF4-FFF2-40B4-BE49-F238E27FC236}">
                <a16:creationId xmlns:a16="http://schemas.microsoft.com/office/drawing/2014/main" id="{00000000-0008-0000-0700-000090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3" name="Shape 4">
              <a:extLst>
                <a:ext uri="{FF2B5EF4-FFF2-40B4-BE49-F238E27FC236}">
                  <a16:creationId xmlns:a16="http://schemas.microsoft.com/office/drawing/2014/main" id="{00000000-0008-0000-0700-000035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913" name="Shape 913">
              <a:extLst>
                <a:ext uri="{FF2B5EF4-FFF2-40B4-BE49-F238E27FC236}">
                  <a16:creationId xmlns:a16="http://schemas.microsoft.com/office/drawing/2014/main" id="{00000000-0008-0000-0700-000091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14" name="Shape 914">
              <a:extLst>
                <a:ext uri="{FF2B5EF4-FFF2-40B4-BE49-F238E27FC236}">
                  <a16:creationId xmlns:a16="http://schemas.microsoft.com/office/drawing/2014/main" id="{00000000-0008-0000-0700-000092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15" name="Shape 915">
              <a:extLst>
                <a:ext uri="{FF2B5EF4-FFF2-40B4-BE49-F238E27FC236}">
                  <a16:creationId xmlns:a16="http://schemas.microsoft.com/office/drawing/2014/main" id="{00000000-0008-0000-0700-000093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3</xdr:col>
      <xdr:colOff>200025</xdr:colOff>
      <xdr:row>60</xdr:row>
      <xdr:rowOff>28575</xdr:rowOff>
    </xdr:from>
    <xdr:ext cx="1943100" cy="133350"/>
    <xdr:grpSp>
      <xdr:nvGrpSpPr>
        <xdr:cNvPr id="54" name="Shape 2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GrpSpPr/>
      </xdr:nvGrpSpPr>
      <xdr:grpSpPr>
        <a:xfrm>
          <a:off x="2533650" y="11820525"/>
          <a:ext cx="1943100" cy="133350"/>
          <a:chOff x="4374450" y="3713325"/>
          <a:chExt cx="1943100" cy="133350"/>
        </a:xfrm>
      </xdr:grpSpPr>
      <xdr:grpSp>
        <xdr:nvGrpSpPr>
          <xdr:cNvPr id="916" name="Shape 916">
            <a:extLst>
              <a:ext uri="{FF2B5EF4-FFF2-40B4-BE49-F238E27FC236}">
                <a16:creationId xmlns:a16="http://schemas.microsoft.com/office/drawing/2014/main" id="{00000000-0008-0000-0700-000094030000}"/>
              </a:ext>
            </a:extLst>
          </xdr:cNvPr>
          <xdr:cNvGrpSpPr/>
        </xdr:nvGrpSpPr>
        <xdr:grpSpPr>
          <a:xfrm>
            <a:off x="4374450" y="3713325"/>
            <a:ext cx="1943100" cy="133350"/>
            <a:chOff x="2438400" y="5734050"/>
            <a:chExt cx="2038350" cy="138112"/>
          </a:xfrm>
        </xdr:grpSpPr>
        <xdr:sp macro="" textlink="">
          <xdr:nvSpPr>
            <xdr:cNvPr id="55" name="Shape 4">
              <a:extLst>
                <a:ext uri="{FF2B5EF4-FFF2-40B4-BE49-F238E27FC236}">
                  <a16:creationId xmlns:a16="http://schemas.microsoft.com/office/drawing/2014/main" id="{00000000-0008-0000-0700-000037000000}"/>
                </a:ext>
              </a:extLst>
            </xdr:cNvPr>
            <xdr:cNvSpPr/>
          </xdr:nvSpPr>
          <xdr:spPr>
            <a:xfrm>
              <a:off x="2438400" y="5734050"/>
              <a:ext cx="2038350" cy="1381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917" name="Shape 917">
              <a:extLst>
                <a:ext uri="{FF2B5EF4-FFF2-40B4-BE49-F238E27FC236}">
                  <a16:creationId xmlns:a16="http://schemas.microsoft.com/office/drawing/2014/main" id="{00000000-0008-0000-0700-000095030000}"/>
                </a:ext>
              </a:extLst>
            </xdr:cNvPr>
            <xdr:cNvCxnSpPr/>
          </xdr:nvCxnSpPr>
          <xdr:spPr>
            <a:xfrm>
              <a:off x="2438400" y="5734050"/>
              <a:ext cx="2038350" cy="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18" name="Shape 918">
              <a:extLst>
                <a:ext uri="{FF2B5EF4-FFF2-40B4-BE49-F238E27FC236}">
                  <a16:creationId xmlns:a16="http://schemas.microsoft.com/office/drawing/2014/main" id="{00000000-0008-0000-0700-000096030000}"/>
                </a:ext>
              </a:extLst>
            </xdr:cNvPr>
            <xdr:cNvCxnSpPr/>
          </xdr:nvCxnSpPr>
          <xdr:spPr>
            <a:xfrm>
              <a:off x="2440781" y="5738812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  <xdr:cxnSp macro="">
          <xdr:nvCxnSpPr>
            <xdr:cNvPr id="919" name="Shape 919">
              <a:extLst>
                <a:ext uri="{FF2B5EF4-FFF2-40B4-BE49-F238E27FC236}">
                  <a16:creationId xmlns:a16="http://schemas.microsoft.com/office/drawing/2014/main" id="{00000000-0008-0000-0700-000097030000}"/>
                </a:ext>
              </a:extLst>
            </xdr:cNvPr>
            <xdr:cNvCxnSpPr/>
          </xdr:nvCxnSpPr>
          <xdr:spPr>
            <a:xfrm>
              <a:off x="4474369" y="5736431"/>
              <a:ext cx="0" cy="133350"/>
            </a:xfrm>
            <a:prstGeom prst="straightConnector1">
              <a:avLst/>
            </a:prstGeom>
            <a:noFill/>
            <a:ln w="9525" cap="flat" cmpd="sng">
              <a:solidFill>
                <a:srgbClr val="FF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pane xSplit="2" ySplit="4" topLeftCell="C55" activePane="bottomRight" state="frozen"/>
      <selection pane="topRight" activeCell="C1" sqref="C1"/>
      <selection pane="bottomLeft" activeCell="A5" sqref="A5"/>
      <selection pane="bottomRight" activeCell="I39" sqref="I39:I66"/>
    </sheetView>
  </sheetViews>
  <sheetFormatPr baseColWidth="10" defaultColWidth="12.625" defaultRowHeight="15" customHeight="1" x14ac:dyDescent="0.2"/>
  <cols>
    <col min="1" max="7" width="9.375" customWidth="1"/>
    <col min="8" max="8" width="12.25" customWidth="1"/>
    <col min="9" max="9" width="10.375" customWidth="1"/>
    <col min="10" max="10" width="14.5" customWidth="1"/>
    <col min="11" max="11" width="13.5" customWidth="1"/>
    <col min="12" max="12" width="11" customWidth="1"/>
    <col min="13" max="13" width="20.75" customWidth="1"/>
    <col min="14" max="14" width="17.875" customWidth="1"/>
    <col min="15" max="15" width="9.375" customWidth="1"/>
    <col min="16" max="16" width="17.875" customWidth="1"/>
    <col min="17" max="17" width="13.5" customWidth="1"/>
    <col min="18" max="26" width="9.375" customWidth="1"/>
  </cols>
  <sheetData>
    <row r="1" spans="1:17" x14ac:dyDescent="0.25">
      <c r="A1" s="1" t="s">
        <v>0</v>
      </c>
      <c r="B1" s="2" t="s">
        <v>1</v>
      </c>
      <c r="H1" s="3"/>
    </row>
    <row r="2" spans="1:17" x14ac:dyDescent="0.25">
      <c r="A2" s="1"/>
      <c r="H2" s="3"/>
    </row>
    <row r="3" spans="1:17" x14ac:dyDescent="0.25">
      <c r="A3" s="1" t="s">
        <v>2</v>
      </c>
      <c r="B3" s="2" t="s">
        <v>3</v>
      </c>
      <c r="H3" s="3"/>
    </row>
    <row r="4" spans="1:17" x14ac:dyDescent="0.25">
      <c r="A4" s="4" t="s">
        <v>4</v>
      </c>
      <c r="H4" s="3"/>
    </row>
    <row r="5" spans="1:17" x14ac:dyDescent="0.25">
      <c r="A5" s="1" t="s">
        <v>5</v>
      </c>
      <c r="B5" s="5" t="s">
        <v>6</v>
      </c>
      <c r="H5" s="3"/>
    </row>
    <row r="6" spans="1:17" x14ac:dyDescent="0.25">
      <c r="H6" s="3"/>
    </row>
    <row r="7" spans="1:17" x14ac:dyDescent="0.25">
      <c r="H7" s="3"/>
    </row>
    <row r="8" spans="1:17" x14ac:dyDescent="0.25">
      <c r="A8" s="6" t="s">
        <v>7</v>
      </c>
      <c r="B8" s="7" t="s">
        <v>8</v>
      </c>
      <c r="C8" s="100" t="s">
        <v>9</v>
      </c>
      <c r="D8" s="101"/>
      <c r="E8" s="101"/>
      <c r="F8" s="101"/>
      <c r="G8" s="102"/>
      <c r="H8" s="7" t="s">
        <v>10</v>
      </c>
      <c r="I8" s="7" t="s">
        <v>11</v>
      </c>
      <c r="J8" s="7" t="s">
        <v>12</v>
      </c>
      <c r="K8" s="7" t="s">
        <v>13</v>
      </c>
      <c r="L8" s="7" t="s">
        <v>14</v>
      </c>
      <c r="M8" s="8" t="s">
        <v>15</v>
      </c>
      <c r="P8" s="9" t="s">
        <v>16</v>
      </c>
    </row>
    <row r="9" spans="1:17" x14ac:dyDescent="0.25">
      <c r="A9" s="10" t="s">
        <v>17</v>
      </c>
      <c r="B9" s="10" t="s">
        <v>6</v>
      </c>
      <c r="D9" s="96">
        <v>3.4</v>
      </c>
      <c r="E9" s="97"/>
      <c r="F9" s="97"/>
      <c r="H9" s="11">
        <f>+D9+C10+G10</f>
        <v>3.8000000000000003</v>
      </c>
      <c r="I9" s="12">
        <f>ROUNDUP((6-0.05-0.05)/0.2,0)*2</f>
        <v>60</v>
      </c>
      <c r="J9" s="12">
        <f>+H9*I9</f>
        <v>228.00000000000003</v>
      </c>
      <c r="K9" s="12">
        <f>+ROUND(L9*J9,2)</f>
        <v>226.63</v>
      </c>
      <c r="L9" s="6">
        <v>0.99399999999999999</v>
      </c>
      <c r="M9" s="13">
        <f>+I9</f>
        <v>60</v>
      </c>
      <c r="N9" s="14">
        <f>+ROUNDUP(H9/6,0)</f>
        <v>1</v>
      </c>
      <c r="O9" s="14">
        <f>+N9*I9</f>
        <v>60</v>
      </c>
      <c r="P9" s="14">
        <f>6-H9</f>
        <v>2.1999999999999997</v>
      </c>
      <c r="Q9" s="14">
        <v>60</v>
      </c>
    </row>
    <row r="10" spans="1:17" x14ac:dyDescent="0.25">
      <c r="A10" s="15"/>
      <c r="B10" s="15"/>
      <c r="C10" s="16">
        <v>0.2</v>
      </c>
      <c r="D10" s="17"/>
      <c r="E10" s="17"/>
      <c r="F10" s="17"/>
      <c r="G10" s="18">
        <v>0.2</v>
      </c>
      <c r="H10" s="11"/>
      <c r="I10" s="12"/>
      <c r="J10" s="12"/>
      <c r="K10" s="12"/>
      <c r="L10" s="6"/>
      <c r="M10" s="13"/>
      <c r="N10" s="14"/>
      <c r="O10" s="14"/>
      <c r="P10" s="14"/>
      <c r="Q10" s="14"/>
    </row>
    <row r="11" spans="1:17" x14ac:dyDescent="0.25">
      <c r="A11" s="10" t="s">
        <v>17</v>
      </c>
      <c r="B11" s="10" t="s">
        <v>18</v>
      </c>
      <c r="D11" s="96">
        <f>2.6+0.5</f>
        <v>3.1</v>
      </c>
      <c r="E11" s="97"/>
      <c r="F11" s="97"/>
      <c r="H11" s="11">
        <f>+D11+C12+G12</f>
        <v>3.5000000000000004</v>
      </c>
      <c r="I11" s="12">
        <f>30*2</f>
        <v>60</v>
      </c>
      <c r="J11" s="12">
        <f>+H11*I11</f>
        <v>210.00000000000003</v>
      </c>
      <c r="K11" s="12">
        <f>+ROUND(L11*J11,2)</f>
        <v>208.74</v>
      </c>
      <c r="L11" s="6">
        <v>0.99399999999999999</v>
      </c>
      <c r="M11" s="13">
        <f>+I11/2</f>
        <v>30</v>
      </c>
      <c r="N11" s="14">
        <f>+ROUNDUP(H11/6,0)</f>
        <v>1</v>
      </c>
      <c r="O11" s="14">
        <f>+N11*I11</f>
        <v>60</v>
      </c>
      <c r="P11" s="14"/>
    </row>
    <row r="12" spans="1:17" x14ac:dyDescent="0.25">
      <c r="A12" s="15"/>
      <c r="B12" s="15"/>
      <c r="C12" s="16">
        <v>0.2</v>
      </c>
      <c r="D12" s="17"/>
      <c r="E12" s="17"/>
      <c r="F12" s="17"/>
      <c r="G12" s="18">
        <v>0.2</v>
      </c>
      <c r="H12" s="11"/>
      <c r="I12" s="12"/>
      <c r="J12" s="12"/>
      <c r="K12" s="12"/>
      <c r="L12" s="6"/>
      <c r="M12" s="19"/>
      <c r="N12" s="14"/>
      <c r="O12" s="14"/>
      <c r="P12" s="14"/>
    </row>
    <row r="13" spans="1:17" x14ac:dyDescent="0.25">
      <c r="A13" s="10" t="s">
        <v>17</v>
      </c>
      <c r="B13" s="10" t="s">
        <v>19</v>
      </c>
      <c r="D13" s="96">
        <v>2.6</v>
      </c>
      <c r="E13" s="97"/>
      <c r="F13" s="97"/>
      <c r="H13" s="11">
        <f>+D13+C14+G14</f>
        <v>3.0000000000000004</v>
      </c>
      <c r="I13" s="12">
        <f>9*2</f>
        <v>18</v>
      </c>
      <c r="J13" s="12">
        <f>+H13*I13</f>
        <v>54.000000000000007</v>
      </c>
      <c r="K13" s="12">
        <f>+ROUND(L13*J13,2)</f>
        <v>53.68</v>
      </c>
      <c r="L13" s="6">
        <v>0.99399999999999999</v>
      </c>
      <c r="M13" s="13">
        <f>+I13/2</f>
        <v>9</v>
      </c>
      <c r="N13" s="14">
        <f>+ROUNDUP(H13/6,0)</f>
        <v>1</v>
      </c>
      <c r="O13" s="14">
        <f>+N13*I13</f>
        <v>18</v>
      </c>
      <c r="P13" s="14"/>
    </row>
    <row r="14" spans="1:17" x14ac:dyDescent="0.25">
      <c r="A14" s="15"/>
      <c r="B14" s="15"/>
      <c r="C14" s="16">
        <v>0.2</v>
      </c>
      <c r="D14" s="17"/>
      <c r="E14" s="17"/>
      <c r="F14" s="17"/>
      <c r="G14" s="18">
        <v>0.2</v>
      </c>
      <c r="H14" s="11"/>
      <c r="I14" s="12"/>
      <c r="J14" s="12"/>
      <c r="K14" s="12"/>
      <c r="L14" s="6"/>
      <c r="M14" s="19"/>
      <c r="N14" s="14"/>
      <c r="O14" s="14"/>
      <c r="P14" s="14"/>
    </row>
    <row r="15" spans="1:17" x14ac:dyDescent="0.25">
      <c r="A15" s="10" t="s">
        <v>17</v>
      </c>
      <c r="B15" s="10" t="s">
        <v>19</v>
      </c>
      <c r="D15" s="96">
        <v>2.58</v>
      </c>
      <c r="E15" s="97"/>
      <c r="F15" s="97"/>
      <c r="H15" s="11">
        <f>+D15+C16+G16</f>
        <v>2.9800000000000004</v>
      </c>
      <c r="I15" s="12">
        <f>1*2</f>
        <v>2</v>
      </c>
      <c r="J15" s="12">
        <f>+H15*I15</f>
        <v>5.9600000000000009</v>
      </c>
      <c r="K15" s="12">
        <f>+ROUND(L15*J15,2)</f>
        <v>5.92</v>
      </c>
      <c r="L15" s="6">
        <v>0.99399999999999999</v>
      </c>
      <c r="M15" s="13">
        <f>+I15/2</f>
        <v>1</v>
      </c>
      <c r="N15" s="14">
        <f>+ROUNDUP(H15/6,0)</f>
        <v>1</v>
      </c>
      <c r="O15" s="14">
        <f>+N15*I15</f>
        <v>2</v>
      </c>
      <c r="P15" s="14">
        <f>6-H15</f>
        <v>3.0199999999999996</v>
      </c>
    </row>
    <row r="16" spans="1:17" x14ac:dyDescent="0.25">
      <c r="A16" s="15"/>
      <c r="B16" s="15"/>
      <c r="C16" s="16">
        <v>0.2</v>
      </c>
      <c r="D16" s="17"/>
      <c r="E16" s="17"/>
      <c r="F16" s="17"/>
      <c r="G16" s="18">
        <v>0.2</v>
      </c>
      <c r="H16" s="11"/>
      <c r="I16" s="12"/>
      <c r="J16" s="12"/>
      <c r="K16" s="12"/>
      <c r="L16" s="6"/>
      <c r="M16" s="13"/>
      <c r="N16" s="14"/>
      <c r="O16" s="14"/>
      <c r="P16" s="14"/>
    </row>
    <row r="17" spans="1:16" x14ac:dyDescent="0.25">
      <c r="A17" s="10" t="s">
        <v>17</v>
      </c>
      <c r="B17" s="10" t="s">
        <v>19</v>
      </c>
      <c r="D17" s="96">
        <v>2.56</v>
      </c>
      <c r="E17" s="97"/>
      <c r="F17" s="97"/>
      <c r="H17" s="11">
        <f>+D17+C18+G18</f>
        <v>2.9600000000000004</v>
      </c>
      <c r="I17" s="12">
        <v>4</v>
      </c>
      <c r="J17" s="12">
        <f>+H17*I17</f>
        <v>11.840000000000002</v>
      </c>
      <c r="K17" s="12">
        <f>+ROUND(L17*J17,2)</f>
        <v>11.77</v>
      </c>
      <c r="L17" s="6">
        <v>0.99399999999999999</v>
      </c>
      <c r="M17" s="13">
        <f>+I17/2</f>
        <v>2</v>
      </c>
      <c r="N17" s="14">
        <f>+ROUNDUP(H17/6,0)</f>
        <v>1</v>
      </c>
      <c r="O17" s="14">
        <f>+N17*I17</f>
        <v>4</v>
      </c>
      <c r="P17" s="14">
        <f>6-H17</f>
        <v>3.0399999999999996</v>
      </c>
    </row>
    <row r="18" spans="1:16" x14ac:dyDescent="0.25">
      <c r="A18" s="15"/>
      <c r="B18" s="15"/>
      <c r="C18" s="16">
        <v>0.2</v>
      </c>
      <c r="D18" s="17"/>
      <c r="E18" s="17"/>
      <c r="F18" s="17"/>
      <c r="G18" s="18">
        <v>0.2</v>
      </c>
      <c r="H18" s="11"/>
      <c r="I18" s="12"/>
      <c r="J18" s="12"/>
      <c r="K18" s="12"/>
      <c r="L18" s="6"/>
      <c r="M18" s="13"/>
      <c r="N18" s="14"/>
      <c r="O18" s="14"/>
      <c r="P18" s="14"/>
    </row>
    <row r="19" spans="1:16" x14ac:dyDescent="0.25">
      <c r="A19" s="10" t="s">
        <v>17</v>
      </c>
      <c r="B19" s="10" t="s">
        <v>19</v>
      </c>
      <c r="D19" s="96">
        <v>2.5299999999999998</v>
      </c>
      <c r="E19" s="97"/>
      <c r="F19" s="97"/>
      <c r="H19" s="11">
        <f>+D19+C20+G20</f>
        <v>2.93</v>
      </c>
      <c r="I19" s="12">
        <v>4</v>
      </c>
      <c r="J19" s="12">
        <f>+H19*I19</f>
        <v>11.72</v>
      </c>
      <c r="K19" s="12">
        <f>+ROUND(L19*J19,2)</f>
        <v>11.65</v>
      </c>
      <c r="L19" s="6">
        <v>0.99399999999999999</v>
      </c>
      <c r="M19" s="13">
        <f>+I19/2</f>
        <v>2</v>
      </c>
      <c r="N19" s="14">
        <f>+ROUNDUP(H19/6,0)</f>
        <v>1</v>
      </c>
      <c r="O19" s="14">
        <f>+N19*I19</f>
        <v>4</v>
      </c>
      <c r="P19" s="14">
        <f>6-H19</f>
        <v>3.07</v>
      </c>
    </row>
    <row r="20" spans="1:16" x14ac:dyDescent="0.25">
      <c r="A20" s="15"/>
      <c r="B20" s="15"/>
      <c r="C20" s="16">
        <v>0.2</v>
      </c>
      <c r="D20" s="17"/>
      <c r="E20" s="17"/>
      <c r="F20" s="17"/>
      <c r="G20" s="18">
        <v>0.2</v>
      </c>
      <c r="H20" s="11"/>
      <c r="I20" s="12"/>
      <c r="J20" s="12"/>
      <c r="K20" s="12"/>
      <c r="L20" s="6"/>
      <c r="M20" s="13"/>
      <c r="N20" s="14"/>
      <c r="O20" s="14"/>
      <c r="P20" s="14"/>
    </row>
    <row r="21" spans="1:16" ht="15.75" customHeight="1" x14ac:dyDescent="0.25">
      <c r="A21" s="10" t="s">
        <v>17</v>
      </c>
      <c r="B21" s="10" t="s">
        <v>19</v>
      </c>
      <c r="D21" s="96">
        <v>2.5</v>
      </c>
      <c r="E21" s="97"/>
      <c r="F21" s="97"/>
      <c r="H21" s="11">
        <f>+D21+C22+G22</f>
        <v>2.9000000000000004</v>
      </c>
      <c r="I21" s="12">
        <v>4</v>
      </c>
      <c r="J21" s="12">
        <f>+H21*I21</f>
        <v>11.600000000000001</v>
      </c>
      <c r="K21" s="12">
        <f>+ROUND(L21*J21,2)</f>
        <v>11.53</v>
      </c>
      <c r="L21" s="6">
        <v>0.99399999999999999</v>
      </c>
      <c r="M21" s="13">
        <f>+I21/2</f>
        <v>2</v>
      </c>
      <c r="N21" s="14">
        <f>+ROUNDUP(H21/6,0)</f>
        <v>1</v>
      </c>
      <c r="O21" s="14">
        <f>+N21*I21</f>
        <v>4</v>
      </c>
      <c r="P21" s="14">
        <f>6-H21</f>
        <v>3.0999999999999996</v>
      </c>
    </row>
    <row r="22" spans="1:16" ht="15.75" customHeight="1" x14ac:dyDescent="0.25">
      <c r="A22" s="15"/>
      <c r="B22" s="15"/>
      <c r="C22" s="16">
        <v>0.2</v>
      </c>
      <c r="D22" s="17"/>
      <c r="E22" s="17"/>
      <c r="F22" s="17"/>
      <c r="G22" s="18">
        <v>0.2</v>
      </c>
      <c r="H22" s="11"/>
      <c r="I22" s="12"/>
      <c r="J22" s="12"/>
      <c r="K22" s="12"/>
      <c r="L22" s="6"/>
      <c r="M22" s="13"/>
      <c r="N22" s="14"/>
      <c r="O22" s="14"/>
      <c r="P22" s="14"/>
    </row>
    <row r="23" spans="1:16" ht="15.75" customHeight="1" x14ac:dyDescent="0.25">
      <c r="A23" s="10" t="s">
        <v>17</v>
      </c>
      <c r="B23" s="10" t="s">
        <v>19</v>
      </c>
      <c r="D23" s="96">
        <v>2.4700000000000002</v>
      </c>
      <c r="E23" s="97"/>
      <c r="F23" s="97"/>
      <c r="H23" s="11">
        <f>+D23+C24+G24</f>
        <v>2.8700000000000006</v>
      </c>
      <c r="I23" s="12">
        <v>4</v>
      </c>
      <c r="J23" s="12">
        <f>+H23*I23</f>
        <v>11.480000000000002</v>
      </c>
      <c r="K23" s="12">
        <f>+ROUND(L23*J23,2)</f>
        <v>11.41</v>
      </c>
      <c r="L23" s="6">
        <v>0.99399999999999999</v>
      </c>
      <c r="M23" s="13">
        <f>+I23/2</f>
        <v>2</v>
      </c>
      <c r="N23" s="14">
        <f>+ROUNDUP(H23/6,0)</f>
        <v>1</v>
      </c>
      <c r="O23" s="14">
        <f>+N23*I23</f>
        <v>4</v>
      </c>
      <c r="P23" s="14">
        <f>6-H23</f>
        <v>3.1299999999999994</v>
      </c>
    </row>
    <row r="24" spans="1:16" ht="15.75" customHeight="1" x14ac:dyDescent="0.25">
      <c r="A24" s="15"/>
      <c r="B24" s="15"/>
      <c r="C24" s="16">
        <v>0.2</v>
      </c>
      <c r="D24" s="17"/>
      <c r="E24" s="17"/>
      <c r="F24" s="17"/>
      <c r="G24" s="18">
        <v>0.2</v>
      </c>
      <c r="H24" s="11"/>
      <c r="I24" s="12"/>
      <c r="J24" s="12"/>
      <c r="K24" s="12"/>
      <c r="L24" s="6"/>
      <c r="M24" s="13"/>
      <c r="N24" s="14"/>
      <c r="O24" s="14"/>
      <c r="P24" s="14"/>
    </row>
    <row r="25" spans="1:16" ht="15.75" customHeight="1" x14ac:dyDescent="0.25">
      <c r="A25" s="10" t="s">
        <v>17</v>
      </c>
      <c r="B25" s="10" t="s">
        <v>19</v>
      </c>
      <c r="D25" s="96">
        <v>2.44</v>
      </c>
      <c r="E25" s="97"/>
      <c r="F25" s="97"/>
      <c r="H25" s="11">
        <f>+D25+C26+G26</f>
        <v>2.8400000000000003</v>
      </c>
      <c r="I25" s="12">
        <v>4</v>
      </c>
      <c r="J25" s="12">
        <f>+H25*I25</f>
        <v>11.360000000000001</v>
      </c>
      <c r="K25" s="12">
        <f>+ROUND(L25*J25,2)</f>
        <v>11.29</v>
      </c>
      <c r="L25" s="6">
        <v>0.99399999999999999</v>
      </c>
      <c r="M25" s="13">
        <f>+I25/2</f>
        <v>2</v>
      </c>
      <c r="N25" s="14">
        <f>+ROUNDUP(H25/6,0)</f>
        <v>1</v>
      </c>
      <c r="O25" s="14">
        <f>+N25*I25</f>
        <v>4</v>
      </c>
      <c r="P25" s="14">
        <f>6-H25</f>
        <v>3.1599999999999997</v>
      </c>
    </row>
    <row r="26" spans="1:16" ht="15.75" customHeight="1" x14ac:dyDescent="0.25">
      <c r="A26" s="15"/>
      <c r="B26" s="15"/>
      <c r="C26" s="16">
        <v>0.2</v>
      </c>
      <c r="D26" s="17"/>
      <c r="E26" s="17"/>
      <c r="F26" s="17"/>
      <c r="G26" s="18">
        <v>0.2</v>
      </c>
      <c r="H26" s="11"/>
      <c r="I26" s="12"/>
      <c r="J26" s="12"/>
      <c r="K26" s="12"/>
      <c r="L26" s="6"/>
      <c r="M26" s="13"/>
      <c r="N26" s="14"/>
      <c r="O26" s="14"/>
      <c r="P26" s="14"/>
    </row>
    <row r="27" spans="1:16" ht="15.75" customHeight="1" x14ac:dyDescent="0.25">
      <c r="A27" s="10" t="s">
        <v>17</v>
      </c>
      <c r="B27" s="10" t="s">
        <v>19</v>
      </c>
      <c r="D27" s="96">
        <v>2.41</v>
      </c>
      <c r="E27" s="97"/>
      <c r="F27" s="97"/>
      <c r="H27" s="11">
        <f>+D27+C28+G28</f>
        <v>2.8100000000000005</v>
      </c>
      <c r="I27" s="12">
        <v>4</v>
      </c>
      <c r="J27" s="12">
        <f>+H27*I27</f>
        <v>11.240000000000002</v>
      </c>
      <c r="K27" s="12">
        <f>+ROUND(L27*J27,2)</f>
        <v>11.17</v>
      </c>
      <c r="L27" s="6">
        <v>0.99399999999999999</v>
      </c>
      <c r="M27" s="13">
        <f>+I27/2</f>
        <v>2</v>
      </c>
      <c r="N27" s="14">
        <f>+ROUNDUP(H27/6,0)</f>
        <v>1</v>
      </c>
      <c r="O27" s="14">
        <f>+N27*I27</f>
        <v>4</v>
      </c>
      <c r="P27" s="14">
        <f>6-H27</f>
        <v>3.1899999999999995</v>
      </c>
    </row>
    <row r="28" spans="1:16" ht="15.75" customHeight="1" x14ac:dyDescent="0.25">
      <c r="A28" s="15"/>
      <c r="B28" s="15"/>
      <c r="C28" s="16">
        <v>0.2</v>
      </c>
      <c r="D28" s="17"/>
      <c r="E28" s="17"/>
      <c r="F28" s="17"/>
      <c r="G28" s="18">
        <v>0.2</v>
      </c>
      <c r="H28" s="11"/>
      <c r="I28" s="12"/>
      <c r="J28" s="12"/>
      <c r="K28" s="12"/>
      <c r="L28" s="6"/>
      <c r="M28" s="13"/>
      <c r="N28" s="14"/>
      <c r="O28" s="14"/>
      <c r="P28" s="14"/>
    </row>
    <row r="29" spans="1:16" ht="15.75" customHeight="1" x14ac:dyDescent="0.25">
      <c r="A29" s="10" t="s">
        <v>17</v>
      </c>
      <c r="B29" s="10" t="s">
        <v>19</v>
      </c>
      <c r="D29" s="98">
        <v>2.38</v>
      </c>
      <c r="E29" s="99"/>
      <c r="F29" s="99"/>
      <c r="H29" s="20">
        <f>+D29+C30+G30</f>
        <v>2.7800000000000002</v>
      </c>
      <c r="I29" s="21">
        <v>4</v>
      </c>
      <c r="J29" s="21">
        <f>+H29*I29</f>
        <v>11.120000000000001</v>
      </c>
      <c r="K29" s="21">
        <f>+ROUND(L29*J29,2)</f>
        <v>11.05</v>
      </c>
      <c r="L29" s="10">
        <v>0.99399999999999999</v>
      </c>
      <c r="M29" s="13">
        <f>+I29/2</f>
        <v>2</v>
      </c>
      <c r="N29" s="14">
        <f>+ROUNDUP(H29/6,0)</f>
        <v>1</v>
      </c>
      <c r="O29" s="14">
        <f>+N29*I29</f>
        <v>4</v>
      </c>
      <c r="P29" s="14">
        <f>6-H29</f>
        <v>3.2199999999999998</v>
      </c>
    </row>
    <row r="30" spans="1:16" ht="15.75" customHeight="1" x14ac:dyDescent="0.25">
      <c r="A30" s="15"/>
      <c r="B30" s="15"/>
      <c r="C30" s="16">
        <v>0.2</v>
      </c>
      <c r="D30" s="17"/>
      <c r="E30" s="17"/>
      <c r="F30" s="17"/>
      <c r="G30" s="18">
        <v>0.2</v>
      </c>
      <c r="H30" s="22"/>
      <c r="I30" s="23"/>
      <c r="J30" s="23"/>
      <c r="K30" s="23"/>
      <c r="L30" s="15"/>
      <c r="M30" s="13"/>
      <c r="N30" s="14"/>
      <c r="O30" s="14"/>
      <c r="P30" s="14"/>
    </row>
    <row r="31" spans="1:16" ht="15.75" customHeight="1" x14ac:dyDescent="0.25">
      <c r="A31" s="10" t="s">
        <v>17</v>
      </c>
      <c r="B31" s="10" t="s">
        <v>19</v>
      </c>
      <c r="D31" s="96">
        <v>2.35</v>
      </c>
      <c r="E31" s="97"/>
      <c r="F31" s="97"/>
      <c r="H31" s="11">
        <f>+D31+C32+G32</f>
        <v>2.7500000000000004</v>
      </c>
      <c r="I31" s="12">
        <v>4</v>
      </c>
      <c r="J31" s="12">
        <f>+H31*I31</f>
        <v>11.000000000000002</v>
      </c>
      <c r="K31" s="12">
        <f>+ROUND(L31*J31,2)</f>
        <v>10.93</v>
      </c>
      <c r="L31" s="6">
        <v>0.99399999999999999</v>
      </c>
      <c r="M31" s="13">
        <f>+I31/2</f>
        <v>2</v>
      </c>
      <c r="N31" s="14">
        <f>+ROUNDUP(H31/6,0)</f>
        <v>1</v>
      </c>
      <c r="O31" s="14">
        <f>+N31*I31</f>
        <v>4</v>
      </c>
      <c r="P31" s="14">
        <f>6-H31</f>
        <v>3.2499999999999996</v>
      </c>
    </row>
    <row r="32" spans="1:16" ht="15.75" customHeight="1" x14ac:dyDescent="0.25">
      <c r="A32" s="15"/>
      <c r="B32" s="15"/>
      <c r="C32" s="16">
        <v>0.2</v>
      </c>
      <c r="D32" s="17"/>
      <c r="E32" s="17"/>
      <c r="F32" s="17"/>
      <c r="G32" s="18">
        <v>0.2</v>
      </c>
      <c r="H32" s="11"/>
      <c r="I32" s="12"/>
      <c r="J32" s="12"/>
      <c r="K32" s="12"/>
      <c r="L32" s="6"/>
      <c r="M32" s="13"/>
      <c r="N32" s="14"/>
      <c r="O32" s="14"/>
      <c r="P32" s="14"/>
    </row>
    <row r="33" spans="1:16" ht="15.75" customHeight="1" x14ac:dyDescent="0.25">
      <c r="A33" s="10" t="s">
        <v>17</v>
      </c>
      <c r="B33" s="10" t="s">
        <v>19</v>
      </c>
      <c r="D33" s="96">
        <v>2.3199999999999998</v>
      </c>
      <c r="E33" s="97"/>
      <c r="F33" s="97"/>
      <c r="H33" s="11">
        <f>+D33+C34+G34</f>
        <v>2.72</v>
      </c>
      <c r="I33" s="12">
        <v>4</v>
      </c>
      <c r="J33" s="12">
        <f>+H33*I33</f>
        <v>10.88</v>
      </c>
      <c r="K33" s="12">
        <f>+ROUND(L33*J33,2)</f>
        <v>10.81</v>
      </c>
      <c r="L33" s="6">
        <v>0.99399999999999999</v>
      </c>
      <c r="M33" s="13">
        <f>+I33/2</f>
        <v>2</v>
      </c>
      <c r="N33" s="14">
        <f>+ROUNDUP(H33/6,0)</f>
        <v>1</v>
      </c>
      <c r="O33" s="14">
        <f>+N33*I33</f>
        <v>4</v>
      </c>
      <c r="P33" s="14">
        <f>6-H33</f>
        <v>3.28</v>
      </c>
    </row>
    <row r="34" spans="1:16" ht="15.75" customHeight="1" x14ac:dyDescent="0.25">
      <c r="A34" s="15"/>
      <c r="B34" s="15"/>
      <c r="C34" s="16">
        <v>0.2</v>
      </c>
      <c r="D34" s="17"/>
      <c r="E34" s="17"/>
      <c r="F34" s="17"/>
      <c r="G34" s="18">
        <v>0.2</v>
      </c>
      <c r="H34" s="11"/>
      <c r="I34" s="12"/>
      <c r="J34" s="12"/>
      <c r="K34" s="12"/>
      <c r="L34" s="6"/>
      <c r="M34" s="13"/>
      <c r="N34" s="14"/>
      <c r="O34" s="14"/>
      <c r="P34" s="14"/>
    </row>
    <row r="35" spans="1:16" ht="15.75" customHeight="1" x14ac:dyDescent="0.25">
      <c r="A35" s="10" t="s">
        <v>17</v>
      </c>
      <c r="B35" s="10" t="s">
        <v>19</v>
      </c>
      <c r="D35" s="96">
        <v>2.29</v>
      </c>
      <c r="E35" s="97"/>
      <c r="F35" s="97"/>
      <c r="H35" s="11">
        <f>+D35+C36+G36</f>
        <v>2.6900000000000004</v>
      </c>
      <c r="I35" s="12">
        <v>4</v>
      </c>
      <c r="J35" s="12">
        <f>+H35*I35</f>
        <v>10.760000000000002</v>
      </c>
      <c r="K35" s="12">
        <f>+ROUND(L35*J35,2)</f>
        <v>10.7</v>
      </c>
      <c r="L35" s="6">
        <v>0.99399999999999999</v>
      </c>
      <c r="M35" s="13">
        <f>+I35/2</f>
        <v>2</v>
      </c>
      <c r="N35" s="14">
        <f>+ROUNDUP(H35/6,0)</f>
        <v>1</v>
      </c>
      <c r="O35" s="14">
        <f>+N35*I35</f>
        <v>4</v>
      </c>
      <c r="P35" s="14">
        <f>6-H35</f>
        <v>3.3099999999999996</v>
      </c>
    </row>
    <row r="36" spans="1:16" ht="15.75" customHeight="1" x14ac:dyDescent="0.25">
      <c r="A36" s="15"/>
      <c r="B36" s="15"/>
      <c r="C36" s="16">
        <v>0.2</v>
      </c>
      <c r="D36" s="17"/>
      <c r="E36" s="17"/>
      <c r="F36" s="17"/>
      <c r="G36" s="18">
        <v>0.2</v>
      </c>
      <c r="H36" s="11"/>
      <c r="I36" s="12"/>
      <c r="J36" s="12"/>
      <c r="K36" s="12"/>
      <c r="L36" s="6"/>
      <c r="M36" s="13"/>
      <c r="N36" s="14"/>
      <c r="O36" s="14"/>
      <c r="P36" s="14"/>
    </row>
    <row r="37" spans="1:16" ht="15.75" customHeight="1" x14ac:dyDescent="0.25">
      <c r="A37" s="10" t="s">
        <v>17</v>
      </c>
      <c r="B37" s="10" t="s">
        <v>19</v>
      </c>
      <c r="D37" s="96">
        <v>2.2599999999999998</v>
      </c>
      <c r="E37" s="97"/>
      <c r="F37" s="97"/>
      <c r="H37" s="11">
        <f>+D37+C38+G38</f>
        <v>2.66</v>
      </c>
      <c r="I37" s="12">
        <f>1*2</f>
        <v>2</v>
      </c>
      <c r="J37" s="12">
        <f>+H37*I37</f>
        <v>5.32</v>
      </c>
      <c r="K37" s="12">
        <f>+ROUND(L37*J37,2)</f>
        <v>5.29</v>
      </c>
      <c r="L37" s="6">
        <v>0.99399999999999999</v>
      </c>
      <c r="M37" s="13">
        <f>+I37/2</f>
        <v>1</v>
      </c>
      <c r="N37" s="14">
        <f>+ROUNDUP(H37/6,0)</f>
        <v>1</v>
      </c>
      <c r="O37" s="14">
        <f>+N37*I37</f>
        <v>2</v>
      </c>
      <c r="P37" s="14">
        <f>6-H37</f>
        <v>3.34</v>
      </c>
    </row>
    <row r="38" spans="1:16" ht="15.75" customHeight="1" x14ac:dyDescent="0.25">
      <c r="A38" s="15"/>
      <c r="B38" s="15"/>
      <c r="C38" s="16">
        <v>0.2</v>
      </c>
      <c r="D38" s="17"/>
      <c r="E38" s="17"/>
      <c r="F38" s="17"/>
      <c r="G38" s="18">
        <v>0.2</v>
      </c>
      <c r="H38" s="11"/>
      <c r="I38" s="12"/>
      <c r="J38" s="12"/>
      <c r="K38" s="12"/>
      <c r="L38" s="6"/>
      <c r="M38" s="13"/>
      <c r="N38" s="14"/>
      <c r="O38" s="14"/>
      <c r="P38" s="14"/>
    </row>
    <row r="39" spans="1:16" ht="15.75" customHeight="1" x14ac:dyDescent="0.25">
      <c r="A39" s="10" t="s">
        <v>17</v>
      </c>
      <c r="B39" s="10" t="s">
        <v>20</v>
      </c>
      <c r="D39" s="96">
        <v>3.4</v>
      </c>
      <c r="E39" s="97"/>
      <c r="F39" s="97"/>
      <c r="H39" s="24">
        <f>+D39+C40+G40</f>
        <v>3.8000000000000003</v>
      </c>
      <c r="I39" s="12">
        <f>ROUNDUP((6-0.05-0.05)/0.2,0)*2</f>
        <v>60</v>
      </c>
      <c r="J39" s="12">
        <f>+H39*I39</f>
        <v>228.00000000000003</v>
      </c>
      <c r="K39" s="12">
        <f>+ROUND(L39*J39,2)</f>
        <v>226.63</v>
      </c>
      <c r="L39" s="6">
        <v>0.99399999999999999</v>
      </c>
      <c r="M39" s="13">
        <f>+I39</f>
        <v>60</v>
      </c>
      <c r="N39" s="14">
        <f>+ROUNDUP(H39/6,0)</f>
        <v>1</v>
      </c>
      <c r="O39" s="14">
        <f>+N39*I39</f>
        <v>60</v>
      </c>
      <c r="P39" s="14">
        <f>6-H39</f>
        <v>2.1999999999999997</v>
      </c>
    </row>
    <row r="40" spans="1:16" ht="15.75" customHeight="1" x14ac:dyDescent="0.25">
      <c r="A40" s="15"/>
      <c r="B40" s="15"/>
      <c r="C40" s="16">
        <v>0.2</v>
      </c>
      <c r="D40" s="17"/>
      <c r="E40" s="17"/>
      <c r="F40" s="17"/>
      <c r="G40" s="18">
        <v>0.2</v>
      </c>
      <c r="H40" s="24"/>
      <c r="I40" s="12"/>
      <c r="J40" s="12"/>
      <c r="K40" s="12"/>
      <c r="L40" s="6"/>
      <c r="M40" s="13"/>
      <c r="N40" s="14"/>
      <c r="O40" s="14"/>
      <c r="P40" s="14"/>
    </row>
    <row r="41" spans="1:16" ht="15.75" customHeight="1" x14ac:dyDescent="0.25">
      <c r="A41" s="10" t="s">
        <v>17</v>
      </c>
      <c r="B41" s="10" t="s">
        <v>21</v>
      </c>
      <c r="D41" s="96">
        <f>2.6+0.5</f>
        <v>3.1</v>
      </c>
      <c r="E41" s="97"/>
      <c r="F41" s="97"/>
      <c r="H41" s="24">
        <f>+D41+C42+G42</f>
        <v>3.5000000000000004</v>
      </c>
      <c r="I41" s="12">
        <f>30*2</f>
        <v>60</v>
      </c>
      <c r="J41" s="12">
        <f>+H41*I41</f>
        <v>210.00000000000003</v>
      </c>
      <c r="K41" s="12">
        <f>+ROUND(L41*J41,2)</f>
        <v>208.74</v>
      </c>
      <c r="L41" s="6">
        <v>0.99399999999999999</v>
      </c>
      <c r="M41" s="13">
        <f>+I41/2</f>
        <v>30</v>
      </c>
      <c r="N41" s="14">
        <f>+ROUNDUP(H41/6,0)</f>
        <v>1</v>
      </c>
      <c r="O41" s="14">
        <f>+N41*I41</f>
        <v>60</v>
      </c>
      <c r="P41" s="14"/>
    </row>
    <row r="42" spans="1:16" ht="15.75" customHeight="1" x14ac:dyDescent="0.25">
      <c r="A42" s="15"/>
      <c r="B42" s="15"/>
      <c r="C42" s="16">
        <v>0.2</v>
      </c>
      <c r="D42" s="17"/>
      <c r="E42" s="17"/>
      <c r="F42" s="17"/>
      <c r="G42" s="18">
        <v>0.2</v>
      </c>
      <c r="H42" s="24"/>
      <c r="I42" s="12"/>
      <c r="J42" s="12"/>
      <c r="K42" s="12"/>
      <c r="L42" s="6"/>
      <c r="M42" s="19"/>
      <c r="N42" s="14"/>
      <c r="O42" s="14"/>
      <c r="P42" s="14"/>
    </row>
    <row r="43" spans="1:16" ht="15.75" customHeight="1" x14ac:dyDescent="0.25">
      <c r="A43" s="10" t="s">
        <v>17</v>
      </c>
      <c r="B43" s="10" t="s">
        <v>22</v>
      </c>
      <c r="D43" s="96">
        <v>2.2400000000000002</v>
      </c>
      <c r="E43" s="97"/>
      <c r="F43" s="97"/>
      <c r="H43" s="24">
        <f>+D43+C44+G44</f>
        <v>2.6400000000000006</v>
      </c>
      <c r="I43" s="12">
        <v>4</v>
      </c>
      <c r="J43" s="12">
        <f>+H43*I43</f>
        <v>10.560000000000002</v>
      </c>
      <c r="K43" s="12">
        <f>+ROUND(L43*J43,2)</f>
        <v>10.5</v>
      </c>
      <c r="L43" s="6">
        <v>0.99399999999999999</v>
      </c>
      <c r="M43" s="13">
        <f>+I43/2</f>
        <v>2</v>
      </c>
      <c r="N43" s="14">
        <f>+ROUNDUP(H43/6,0)</f>
        <v>1</v>
      </c>
      <c r="O43" s="14">
        <f>+N43*I43</f>
        <v>4</v>
      </c>
      <c r="P43" s="14">
        <f>6-H43</f>
        <v>3.3599999999999994</v>
      </c>
    </row>
    <row r="44" spans="1:16" ht="15.75" customHeight="1" x14ac:dyDescent="0.25">
      <c r="A44" s="15"/>
      <c r="B44" s="15"/>
      <c r="C44" s="16">
        <v>0.2</v>
      </c>
      <c r="D44" s="17"/>
      <c r="E44" s="17"/>
      <c r="F44" s="17"/>
      <c r="G44" s="18">
        <v>0.2</v>
      </c>
      <c r="H44" s="24"/>
      <c r="I44" s="12"/>
      <c r="J44" s="12"/>
      <c r="K44" s="12"/>
      <c r="L44" s="6"/>
      <c r="M44" s="13"/>
      <c r="N44" s="14"/>
      <c r="O44" s="14"/>
      <c r="P44" s="14"/>
    </row>
    <row r="45" spans="1:16" ht="15.75" customHeight="1" x14ac:dyDescent="0.25">
      <c r="A45" s="10" t="s">
        <v>17</v>
      </c>
      <c r="B45" s="10" t="s">
        <v>22</v>
      </c>
      <c r="D45" s="96">
        <v>2.21</v>
      </c>
      <c r="E45" s="97"/>
      <c r="F45" s="97"/>
      <c r="H45" s="24">
        <f>+D45+C46+G46</f>
        <v>2.6100000000000003</v>
      </c>
      <c r="I45" s="12">
        <v>4</v>
      </c>
      <c r="J45" s="12">
        <f>+H45*I45</f>
        <v>10.440000000000001</v>
      </c>
      <c r="K45" s="12">
        <f>+ROUND(L45*J45,2)</f>
        <v>10.38</v>
      </c>
      <c r="L45" s="6">
        <v>0.99399999999999999</v>
      </c>
      <c r="M45" s="13">
        <f>+I45/2</f>
        <v>2</v>
      </c>
      <c r="N45" s="14">
        <f>+ROUNDUP(H45/6,0)</f>
        <v>1</v>
      </c>
      <c r="O45" s="14">
        <f>+N45*I45</f>
        <v>4</v>
      </c>
      <c r="P45" s="14">
        <f>6-H45</f>
        <v>3.3899999999999997</v>
      </c>
    </row>
    <row r="46" spans="1:16" ht="15.75" customHeight="1" x14ac:dyDescent="0.25">
      <c r="A46" s="15"/>
      <c r="B46" s="15"/>
      <c r="C46" s="16">
        <v>0.2</v>
      </c>
      <c r="D46" s="17"/>
      <c r="E46" s="17"/>
      <c r="F46" s="17"/>
      <c r="G46" s="18">
        <v>0.2</v>
      </c>
      <c r="H46" s="24"/>
      <c r="I46" s="12"/>
      <c r="J46" s="12"/>
      <c r="K46" s="12"/>
      <c r="L46" s="6"/>
      <c r="M46" s="13"/>
      <c r="N46" s="14"/>
      <c r="O46" s="14"/>
      <c r="P46" s="14"/>
    </row>
    <row r="47" spans="1:16" ht="15.75" customHeight="1" x14ac:dyDescent="0.25">
      <c r="A47" s="10" t="s">
        <v>17</v>
      </c>
      <c r="B47" s="10" t="s">
        <v>22</v>
      </c>
      <c r="D47" s="96">
        <v>2.1800000000000002</v>
      </c>
      <c r="E47" s="97"/>
      <c r="F47" s="97"/>
      <c r="H47" s="24">
        <f>+D47+C48+G48</f>
        <v>2.5800000000000005</v>
      </c>
      <c r="I47" s="12">
        <v>4</v>
      </c>
      <c r="J47" s="12">
        <f>+H47*I47</f>
        <v>10.320000000000002</v>
      </c>
      <c r="K47" s="12">
        <f>+ROUND(L47*J47,2)</f>
        <v>10.26</v>
      </c>
      <c r="L47" s="6">
        <v>0.99399999999999999</v>
      </c>
      <c r="M47" s="13">
        <f>+I47/2</f>
        <v>2</v>
      </c>
      <c r="N47" s="14">
        <f>+ROUNDUP(H47/6,0)</f>
        <v>1</v>
      </c>
      <c r="O47" s="14">
        <f>+N47*I47</f>
        <v>4</v>
      </c>
      <c r="P47" s="14">
        <f>6-H47</f>
        <v>3.4199999999999995</v>
      </c>
    </row>
    <row r="48" spans="1:16" ht="15.75" customHeight="1" x14ac:dyDescent="0.25">
      <c r="A48" s="15"/>
      <c r="B48" s="15"/>
      <c r="C48" s="16">
        <v>0.2</v>
      </c>
      <c r="D48" s="17"/>
      <c r="E48" s="17"/>
      <c r="F48" s="17"/>
      <c r="G48" s="18">
        <v>0.2</v>
      </c>
      <c r="H48" s="24"/>
      <c r="I48" s="12"/>
      <c r="J48" s="12"/>
      <c r="K48" s="12"/>
      <c r="L48" s="6"/>
      <c r="M48" s="13"/>
      <c r="N48" s="14"/>
      <c r="O48" s="14"/>
      <c r="P48" s="14"/>
    </row>
    <row r="49" spans="1:16" ht="15.75" customHeight="1" x14ac:dyDescent="0.25">
      <c r="A49" s="10" t="s">
        <v>17</v>
      </c>
      <c r="B49" s="10" t="s">
        <v>22</v>
      </c>
      <c r="D49" s="96">
        <v>2.15</v>
      </c>
      <c r="E49" s="97"/>
      <c r="F49" s="97"/>
      <c r="H49" s="24">
        <f>+D49+C50+G50</f>
        <v>2.5500000000000003</v>
      </c>
      <c r="I49" s="12">
        <v>4</v>
      </c>
      <c r="J49" s="12">
        <f>+H49*I49</f>
        <v>10.200000000000001</v>
      </c>
      <c r="K49" s="12">
        <f>+ROUND(L49*J49,2)</f>
        <v>10.14</v>
      </c>
      <c r="L49" s="6">
        <v>0.99399999999999999</v>
      </c>
      <c r="M49" s="13">
        <f>+I49/2</f>
        <v>2</v>
      </c>
      <c r="N49" s="14">
        <f>+ROUNDUP(H49/6,0)</f>
        <v>1</v>
      </c>
      <c r="O49" s="14">
        <f>+N49*I49</f>
        <v>4</v>
      </c>
      <c r="P49" s="14">
        <f>6-H49</f>
        <v>3.4499999999999997</v>
      </c>
    </row>
    <row r="50" spans="1:16" ht="15.75" customHeight="1" x14ac:dyDescent="0.25">
      <c r="A50" s="15"/>
      <c r="B50" s="15"/>
      <c r="C50" s="16">
        <v>0.2</v>
      </c>
      <c r="D50" s="17"/>
      <c r="E50" s="17"/>
      <c r="F50" s="17"/>
      <c r="G50" s="18">
        <v>0.2</v>
      </c>
      <c r="H50" s="24"/>
      <c r="I50" s="12"/>
      <c r="J50" s="12"/>
      <c r="K50" s="12"/>
      <c r="L50" s="6"/>
      <c r="M50" s="13"/>
      <c r="N50" s="14"/>
      <c r="O50" s="14"/>
      <c r="P50" s="14"/>
    </row>
    <row r="51" spans="1:16" ht="15.75" customHeight="1" x14ac:dyDescent="0.25">
      <c r="A51" s="10" t="s">
        <v>17</v>
      </c>
      <c r="B51" s="10" t="s">
        <v>22</v>
      </c>
      <c r="D51" s="96">
        <v>2.13</v>
      </c>
      <c r="E51" s="97"/>
      <c r="F51" s="97"/>
      <c r="H51" s="24">
        <f>+D51+C52+G52</f>
        <v>2.5300000000000002</v>
      </c>
      <c r="I51" s="12">
        <f>1*2</f>
        <v>2</v>
      </c>
      <c r="J51" s="12">
        <f>+H51*I51</f>
        <v>5.0600000000000005</v>
      </c>
      <c r="K51" s="12">
        <f>+ROUND(L51*J51,2)</f>
        <v>5.03</v>
      </c>
      <c r="L51" s="6">
        <v>0.99399999999999999</v>
      </c>
      <c r="M51" s="13">
        <f>+I51/2</f>
        <v>1</v>
      </c>
      <c r="N51" s="14">
        <f>+ROUNDUP(H51/6,0)</f>
        <v>1</v>
      </c>
      <c r="O51" s="14">
        <f>+N51*I51</f>
        <v>2</v>
      </c>
      <c r="P51" s="14">
        <f>6-H51</f>
        <v>3.4699999999999998</v>
      </c>
    </row>
    <row r="52" spans="1:16" ht="15.75" customHeight="1" x14ac:dyDescent="0.25">
      <c r="A52" s="15"/>
      <c r="B52" s="15"/>
      <c r="C52" s="16">
        <v>0.2</v>
      </c>
      <c r="D52" s="17"/>
      <c r="E52" s="17"/>
      <c r="F52" s="17"/>
      <c r="G52" s="18">
        <v>0.2</v>
      </c>
      <c r="H52" s="24"/>
      <c r="I52" s="12"/>
      <c r="J52" s="12"/>
      <c r="K52" s="12"/>
      <c r="L52" s="6"/>
      <c r="M52" s="13"/>
      <c r="N52" s="14"/>
      <c r="O52" s="14"/>
      <c r="P52" s="14"/>
    </row>
    <row r="53" spans="1:16" ht="15.75" customHeight="1" x14ac:dyDescent="0.25">
      <c r="A53" s="10" t="s">
        <v>17</v>
      </c>
      <c r="B53" s="10" t="s">
        <v>22</v>
      </c>
      <c r="D53" s="96">
        <v>2.1</v>
      </c>
      <c r="E53" s="97"/>
      <c r="F53" s="97"/>
      <c r="H53" s="24">
        <f>+D53+C54+G54</f>
        <v>2.5000000000000004</v>
      </c>
      <c r="I53" s="12">
        <v>4</v>
      </c>
      <c r="J53" s="12">
        <f>+H53*I53</f>
        <v>10.000000000000002</v>
      </c>
      <c r="K53" s="12">
        <f>+ROUND(L53*J53,2)</f>
        <v>9.94</v>
      </c>
      <c r="L53" s="6">
        <v>0.99399999999999999</v>
      </c>
      <c r="M53" s="13">
        <f>+I53/2</f>
        <v>2</v>
      </c>
      <c r="N53" s="14">
        <f>+ROUNDUP(H53/6,0)</f>
        <v>1</v>
      </c>
      <c r="O53" s="14">
        <f>+N53*I53</f>
        <v>4</v>
      </c>
      <c r="P53" s="14">
        <f>6-H53</f>
        <v>3.4999999999999996</v>
      </c>
    </row>
    <row r="54" spans="1:16" ht="15.75" customHeight="1" x14ac:dyDescent="0.25">
      <c r="A54" s="15"/>
      <c r="B54" s="15"/>
      <c r="C54" s="16">
        <v>0.2</v>
      </c>
      <c r="D54" s="17"/>
      <c r="E54" s="17"/>
      <c r="F54" s="17"/>
      <c r="G54" s="18">
        <v>0.2</v>
      </c>
      <c r="H54" s="24"/>
      <c r="I54" s="12"/>
      <c r="J54" s="12"/>
      <c r="K54" s="12"/>
      <c r="L54" s="6"/>
      <c r="M54" s="13"/>
      <c r="N54" s="14"/>
      <c r="O54" s="14"/>
      <c r="P54" s="14"/>
    </row>
    <row r="55" spans="1:16" ht="15.75" customHeight="1" x14ac:dyDescent="0.25">
      <c r="A55" s="10" t="s">
        <v>17</v>
      </c>
      <c r="B55" s="10" t="s">
        <v>22</v>
      </c>
      <c r="D55" s="96">
        <v>2.0699999999999998</v>
      </c>
      <c r="E55" s="97"/>
      <c r="F55" s="97"/>
      <c r="H55" s="24">
        <f>+D55+C56+G56</f>
        <v>2.4700000000000002</v>
      </c>
      <c r="I55" s="12">
        <v>4</v>
      </c>
      <c r="J55" s="12">
        <f>+H55*I55</f>
        <v>9.8800000000000008</v>
      </c>
      <c r="K55" s="12">
        <f>+ROUND(L55*J55,2)</f>
        <v>9.82</v>
      </c>
      <c r="L55" s="6">
        <v>0.99399999999999999</v>
      </c>
      <c r="M55" s="13">
        <f>+I55/2</f>
        <v>2</v>
      </c>
      <c r="N55" s="14">
        <f>+ROUNDUP(H55/6,0)</f>
        <v>1</v>
      </c>
      <c r="O55" s="14">
        <f>+N55*I55</f>
        <v>4</v>
      </c>
      <c r="P55" s="14">
        <f>6-H55</f>
        <v>3.53</v>
      </c>
    </row>
    <row r="56" spans="1:16" ht="15.75" customHeight="1" x14ac:dyDescent="0.25">
      <c r="A56" s="15"/>
      <c r="B56" s="15"/>
      <c r="C56" s="16">
        <v>0.2</v>
      </c>
      <c r="D56" s="17"/>
      <c r="E56" s="17"/>
      <c r="F56" s="17"/>
      <c r="G56" s="18">
        <v>0.2</v>
      </c>
      <c r="H56" s="24"/>
      <c r="I56" s="12"/>
      <c r="J56" s="12"/>
      <c r="K56" s="12"/>
      <c r="L56" s="6"/>
      <c r="M56" s="13"/>
      <c r="N56" s="14"/>
      <c r="O56" s="14"/>
      <c r="P56" s="14"/>
    </row>
    <row r="57" spans="1:16" ht="15.75" customHeight="1" x14ac:dyDescent="0.25">
      <c r="A57" s="10" t="s">
        <v>17</v>
      </c>
      <c r="B57" s="10" t="s">
        <v>22</v>
      </c>
      <c r="D57" s="96">
        <v>2.04</v>
      </c>
      <c r="E57" s="97"/>
      <c r="F57" s="97"/>
      <c r="H57" s="24">
        <f>+D57+C58+G58</f>
        <v>2.4400000000000004</v>
      </c>
      <c r="I57" s="12">
        <v>4</v>
      </c>
      <c r="J57" s="12">
        <f>+H57*I57</f>
        <v>9.7600000000000016</v>
      </c>
      <c r="K57" s="12">
        <f>+ROUND(L57*J57,2)</f>
        <v>9.6999999999999993</v>
      </c>
      <c r="L57" s="6">
        <v>0.99399999999999999</v>
      </c>
      <c r="M57" s="13">
        <f>+I57/2</f>
        <v>2</v>
      </c>
      <c r="N57" s="14">
        <f>+ROUNDUP(H57/6,0)</f>
        <v>1</v>
      </c>
      <c r="O57" s="14">
        <f>+N57*I57</f>
        <v>4</v>
      </c>
      <c r="P57" s="14">
        <f>6-H57</f>
        <v>3.5599999999999996</v>
      </c>
    </row>
    <row r="58" spans="1:16" ht="15.75" customHeight="1" x14ac:dyDescent="0.25">
      <c r="A58" s="15"/>
      <c r="B58" s="15"/>
      <c r="C58" s="16">
        <v>0.2</v>
      </c>
      <c r="D58" s="17"/>
      <c r="E58" s="17"/>
      <c r="F58" s="17"/>
      <c r="G58" s="18">
        <v>0.2</v>
      </c>
      <c r="H58" s="24"/>
      <c r="I58" s="12"/>
      <c r="J58" s="12"/>
      <c r="K58" s="12"/>
      <c r="L58" s="6"/>
      <c r="M58" s="13"/>
      <c r="N58" s="14"/>
      <c r="O58" s="14"/>
      <c r="P58" s="14"/>
    </row>
    <row r="59" spans="1:16" ht="15.75" customHeight="1" x14ac:dyDescent="0.25">
      <c r="A59" s="10" t="s">
        <v>17</v>
      </c>
      <c r="B59" s="10" t="s">
        <v>22</v>
      </c>
      <c r="D59" s="96">
        <v>2.0099999999999998</v>
      </c>
      <c r="E59" s="97"/>
      <c r="F59" s="97"/>
      <c r="H59" s="24">
        <f>+D59+C60+G60</f>
        <v>2.41</v>
      </c>
      <c r="I59" s="12">
        <v>4</v>
      </c>
      <c r="J59" s="12">
        <f>+H59*I59</f>
        <v>9.64</v>
      </c>
      <c r="K59" s="12">
        <f>+ROUND(L59*J59,2)</f>
        <v>9.58</v>
      </c>
      <c r="L59" s="6">
        <v>0.99399999999999999</v>
      </c>
      <c r="M59" s="13">
        <f>+I59/2</f>
        <v>2</v>
      </c>
      <c r="N59" s="14">
        <f>+ROUNDUP(H59/6,0)</f>
        <v>1</v>
      </c>
      <c r="O59" s="14">
        <f>+N59*I59</f>
        <v>4</v>
      </c>
      <c r="P59" s="14">
        <f>6-H59</f>
        <v>3.59</v>
      </c>
    </row>
    <row r="60" spans="1:16" ht="15.75" customHeight="1" x14ac:dyDescent="0.25">
      <c r="A60" s="15"/>
      <c r="B60" s="15"/>
      <c r="C60" s="16">
        <v>0.2</v>
      </c>
      <c r="D60" s="17"/>
      <c r="E60" s="17"/>
      <c r="F60" s="17"/>
      <c r="G60" s="18">
        <v>0.2</v>
      </c>
      <c r="H60" s="24"/>
      <c r="I60" s="12"/>
      <c r="J60" s="12"/>
      <c r="K60" s="12"/>
      <c r="L60" s="6"/>
      <c r="M60" s="13"/>
      <c r="N60" s="14"/>
      <c r="O60" s="14"/>
      <c r="P60" s="14"/>
    </row>
    <row r="61" spans="1:16" ht="15.75" customHeight="1" x14ac:dyDescent="0.25">
      <c r="A61" s="10" t="s">
        <v>17</v>
      </c>
      <c r="B61" s="10" t="s">
        <v>22</v>
      </c>
      <c r="D61" s="96">
        <v>1.98</v>
      </c>
      <c r="E61" s="97"/>
      <c r="F61" s="97"/>
      <c r="H61" s="24">
        <f>+D61+C62+G62</f>
        <v>2.3800000000000003</v>
      </c>
      <c r="I61" s="12">
        <v>4</v>
      </c>
      <c r="J61" s="12">
        <f>+H61*I61</f>
        <v>9.5200000000000014</v>
      </c>
      <c r="K61" s="12">
        <f>+ROUND(L61*J61,2)</f>
        <v>9.4600000000000009</v>
      </c>
      <c r="L61" s="6">
        <v>0.99399999999999999</v>
      </c>
      <c r="M61" s="13">
        <f>+I61/2</f>
        <v>2</v>
      </c>
      <c r="N61" s="14">
        <f>+ROUNDUP(H61/6,0)</f>
        <v>1</v>
      </c>
      <c r="O61" s="14">
        <f>+N61*I61</f>
        <v>4</v>
      </c>
      <c r="P61" s="14">
        <f>6-H61</f>
        <v>3.6199999999999997</v>
      </c>
    </row>
    <row r="62" spans="1:16" ht="15.75" customHeight="1" x14ac:dyDescent="0.25">
      <c r="A62" s="15"/>
      <c r="B62" s="15"/>
      <c r="C62" s="16">
        <v>0.2</v>
      </c>
      <c r="D62" s="17"/>
      <c r="E62" s="17"/>
      <c r="F62" s="17"/>
      <c r="G62" s="18">
        <v>0.2</v>
      </c>
      <c r="H62" s="24"/>
      <c r="I62" s="12"/>
      <c r="J62" s="12"/>
      <c r="K62" s="12"/>
      <c r="L62" s="6"/>
      <c r="M62" s="13"/>
      <c r="N62" s="14"/>
      <c r="O62" s="14"/>
      <c r="P62" s="14"/>
    </row>
    <row r="63" spans="1:16" ht="15.75" customHeight="1" x14ac:dyDescent="0.25">
      <c r="A63" s="10" t="s">
        <v>17</v>
      </c>
      <c r="B63" s="10" t="s">
        <v>22</v>
      </c>
      <c r="D63" s="96">
        <v>1.94</v>
      </c>
      <c r="E63" s="97"/>
      <c r="F63" s="97"/>
      <c r="H63" s="24">
        <f>+D63+C64+G64</f>
        <v>2.3400000000000003</v>
      </c>
      <c r="I63" s="12">
        <f>9*2</f>
        <v>18</v>
      </c>
      <c r="J63" s="12">
        <f>+H63*I63</f>
        <v>42.120000000000005</v>
      </c>
      <c r="K63" s="12">
        <f>+ROUND(L63*J63,2)</f>
        <v>41.87</v>
      </c>
      <c r="L63" s="6">
        <v>0.99399999999999999</v>
      </c>
      <c r="M63" s="13">
        <f>+I63/2</f>
        <v>9</v>
      </c>
      <c r="N63" s="14">
        <f>+ROUNDUP(H63/6,0)</f>
        <v>1</v>
      </c>
      <c r="O63" s="14">
        <f>+N63*I63</f>
        <v>18</v>
      </c>
      <c r="P63" s="14">
        <f>6-H63</f>
        <v>3.6599999999999997</v>
      </c>
    </row>
    <row r="64" spans="1:16" ht="15.75" customHeight="1" x14ac:dyDescent="0.25">
      <c r="A64" s="15"/>
      <c r="B64" s="15"/>
      <c r="C64" s="16">
        <v>0.2</v>
      </c>
      <c r="D64" s="17"/>
      <c r="E64" s="17"/>
      <c r="F64" s="17"/>
      <c r="G64" s="18">
        <v>0.2</v>
      </c>
      <c r="H64" s="24"/>
      <c r="I64" s="12"/>
      <c r="J64" s="12"/>
      <c r="K64" s="12"/>
      <c r="L64" s="6"/>
      <c r="M64" s="13"/>
      <c r="N64" s="14"/>
      <c r="O64" s="14"/>
      <c r="P64" s="14"/>
    </row>
    <row r="65" spans="1:17" ht="15.75" customHeight="1" x14ac:dyDescent="0.25">
      <c r="A65" s="10" t="s">
        <v>17</v>
      </c>
      <c r="B65" s="10" t="s">
        <v>22</v>
      </c>
      <c r="D65" s="96">
        <v>1.92</v>
      </c>
      <c r="E65" s="97"/>
      <c r="F65" s="97"/>
      <c r="H65" s="24">
        <f>+D65+C66+G66</f>
        <v>2.3200000000000003</v>
      </c>
      <c r="I65" s="12">
        <v>4</v>
      </c>
      <c r="J65" s="12">
        <f>+H65*I65</f>
        <v>9.2800000000000011</v>
      </c>
      <c r="K65" s="12">
        <f>+ROUND(L65*J65,2)</f>
        <v>9.2200000000000006</v>
      </c>
      <c r="L65" s="6">
        <v>0.99399999999999999</v>
      </c>
      <c r="M65" s="13">
        <f>+I65/2</f>
        <v>2</v>
      </c>
      <c r="N65" s="14">
        <f>+ROUNDUP(H65/6,0)</f>
        <v>1</v>
      </c>
      <c r="O65" s="14">
        <f>+N65*I65</f>
        <v>4</v>
      </c>
      <c r="P65" s="14">
        <f>6-H65</f>
        <v>3.6799999999999997</v>
      </c>
    </row>
    <row r="66" spans="1:17" ht="15.75" customHeight="1" x14ac:dyDescent="0.25">
      <c r="A66" s="15"/>
      <c r="B66" s="15"/>
      <c r="C66" s="16">
        <v>0.2</v>
      </c>
      <c r="D66" s="17"/>
      <c r="E66" s="17"/>
      <c r="F66" s="17"/>
      <c r="G66" s="18">
        <v>0.2</v>
      </c>
      <c r="H66" s="24"/>
      <c r="I66" s="12"/>
      <c r="J66" s="12"/>
      <c r="K66" s="12"/>
      <c r="L66" s="6"/>
      <c r="M66" s="13"/>
      <c r="N66" s="14"/>
      <c r="O66" s="14"/>
      <c r="P66" s="14"/>
    </row>
    <row r="67" spans="1:17" ht="15.75" customHeight="1" x14ac:dyDescent="0.25">
      <c r="A67" s="10" t="s">
        <v>17</v>
      </c>
      <c r="B67" s="10" t="s">
        <v>23</v>
      </c>
      <c r="D67" s="96">
        <v>3.4</v>
      </c>
      <c r="E67" s="97"/>
      <c r="F67" s="97"/>
      <c r="H67" s="25">
        <f>+D67+C68+G68</f>
        <v>3.8000000000000003</v>
      </c>
      <c r="I67" s="12">
        <f>ROUNDUP((6-0.05-0.05)/0.2,0)*2</f>
        <v>60</v>
      </c>
      <c r="J67" s="12">
        <f>+H67*I67</f>
        <v>228.00000000000003</v>
      </c>
      <c r="K67" s="12">
        <f>+ROUND(L67*J67,2)</f>
        <v>226.63</v>
      </c>
      <c r="L67" s="6">
        <v>0.99399999999999999</v>
      </c>
      <c r="M67" s="13">
        <f>+I67</f>
        <v>60</v>
      </c>
      <c r="N67" s="14">
        <f>+ROUNDUP(H67/6,0)</f>
        <v>1</v>
      </c>
      <c r="O67" s="14">
        <f>+N67*I67</f>
        <v>60</v>
      </c>
      <c r="P67" s="14">
        <f>6-H67</f>
        <v>2.1999999999999997</v>
      </c>
    </row>
    <row r="68" spans="1:17" ht="15.75" customHeight="1" x14ac:dyDescent="0.25">
      <c r="A68" s="15"/>
      <c r="B68" s="15"/>
      <c r="C68" s="16">
        <v>0.2</v>
      </c>
      <c r="D68" s="17"/>
      <c r="E68" s="17"/>
      <c r="F68" s="17"/>
      <c r="G68" s="18">
        <v>0.2</v>
      </c>
      <c r="H68" s="25"/>
      <c r="I68" s="12"/>
      <c r="J68" s="12"/>
      <c r="K68" s="12"/>
      <c r="L68" s="6"/>
      <c r="M68" s="13"/>
      <c r="N68" s="14"/>
      <c r="O68" s="14"/>
      <c r="P68" s="14"/>
    </row>
    <row r="69" spans="1:17" ht="15.75" customHeight="1" x14ac:dyDescent="0.25">
      <c r="A69" s="10" t="s">
        <v>17</v>
      </c>
      <c r="B69" s="10" t="s">
        <v>24</v>
      </c>
      <c r="D69" s="96">
        <f>2.6+0.5</f>
        <v>3.1</v>
      </c>
      <c r="E69" s="97"/>
      <c r="F69" s="97"/>
      <c r="H69" s="25">
        <f>+D69+C70+G70</f>
        <v>3.5000000000000004</v>
      </c>
      <c r="I69" s="12">
        <f>30*2</f>
        <v>60</v>
      </c>
      <c r="J69" s="12">
        <f>+H69*I69</f>
        <v>210.00000000000003</v>
      </c>
      <c r="K69" s="12">
        <f>+ROUND(L69*J69,2)</f>
        <v>208.74</v>
      </c>
      <c r="L69" s="6">
        <v>0.99399999999999999</v>
      </c>
      <c r="M69" s="13">
        <f>+I69/2</f>
        <v>30</v>
      </c>
      <c r="N69" s="14">
        <f>+ROUNDUP(H69/6,0)</f>
        <v>1</v>
      </c>
      <c r="O69" s="14">
        <f>+N69*I69</f>
        <v>60</v>
      </c>
      <c r="P69" s="14"/>
    </row>
    <row r="70" spans="1:17" ht="15.75" customHeight="1" x14ac:dyDescent="0.25">
      <c r="A70" s="15"/>
      <c r="B70" s="15"/>
      <c r="C70" s="16">
        <v>0.2</v>
      </c>
      <c r="D70" s="17"/>
      <c r="E70" s="17"/>
      <c r="F70" s="17"/>
      <c r="G70" s="18">
        <v>0.2</v>
      </c>
      <c r="H70" s="25"/>
      <c r="I70" s="12"/>
      <c r="J70" s="12"/>
      <c r="K70" s="12"/>
      <c r="L70" s="6"/>
      <c r="M70" s="19"/>
      <c r="N70" s="14"/>
      <c r="O70" s="14"/>
      <c r="P70" s="14"/>
    </row>
    <row r="71" spans="1:17" ht="15.75" customHeight="1" x14ac:dyDescent="0.25">
      <c r="A71" s="10" t="s">
        <v>17</v>
      </c>
      <c r="B71" s="10" t="s">
        <v>25</v>
      </c>
      <c r="D71" s="96">
        <v>1.88</v>
      </c>
      <c r="E71" s="97"/>
      <c r="F71" s="97"/>
      <c r="H71" s="25">
        <f>+D71+C72+G72</f>
        <v>2.2800000000000002</v>
      </c>
      <c r="I71" s="12">
        <v>4</v>
      </c>
      <c r="J71" s="12">
        <f>+H71*I71</f>
        <v>9.120000000000001</v>
      </c>
      <c r="K71" s="12">
        <f>+ROUND(L71*J71,2)</f>
        <v>9.07</v>
      </c>
      <c r="L71" s="6">
        <v>0.99399999999999999</v>
      </c>
      <c r="M71" s="13">
        <f>+I71/2</f>
        <v>2</v>
      </c>
      <c r="N71" s="14">
        <f>+ROUNDUP(H71/6,0)</f>
        <v>1</v>
      </c>
      <c r="O71" s="14">
        <f>+N71*I71</f>
        <v>4</v>
      </c>
      <c r="P71" s="14">
        <f>6-H71</f>
        <v>3.7199999999999998</v>
      </c>
    </row>
    <row r="72" spans="1:17" ht="15.75" customHeight="1" x14ac:dyDescent="0.25">
      <c r="A72" s="15"/>
      <c r="B72" s="15"/>
      <c r="C72" s="16">
        <v>0.2</v>
      </c>
      <c r="D72" s="17"/>
      <c r="E72" s="17"/>
      <c r="F72" s="17"/>
      <c r="G72" s="18">
        <v>0.2</v>
      </c>
      <c r="H72" s="25"/>
      <c r="I72" s="12"/>
      <c r="J72" s="12"/>
      <c r="K72" s="12"/>
      <c r="L72" s="6"/>
      <c r="M72" s="19"/>
      <c r="N72" s="14"/>
      <c r="O72" s="14"/>
      <c r="P72" s="14"/>
    </row>
    <row r="73" spans="1:17" ht="15.75" customHeight="1" x14ac:dyDescent="0.25">
      <c r="A73" s="10" t="s">
        <v>17</v>
      </c>
      <c r="B73" s="10" t="s">
        <v>25</v>
      </c>
      <c r="D73" s="96">
        <v>1.85</v>
      </c>
      <c r="E73" s="97"/>
      <c r="F73" s="97"/>
      <c r="H73" s="25">
        <f>+D73+C74+G74</f>
        <v>2.2500000000000004</v>
      </c>
      <c r="I73" s="12">
        <v>4</v>
      </c>
      <c r="J73" s="12">
        <f>+H73*I73</f>
        <v>9.0000000000000018</v>
      </c>
      <c r="K73" s="12">
        <f>+ROUND(L73*J73,2)</f>
        <v>8.9499999999999993</v>
      </c>
      <c r="L73" s="6">
        <v>0.99399999999999999</v>
      </c>
      <c r="M73" s="13">
        <f>+I73/2</f>
        <v>2</v>
      </c>
      <c r="N73" s="14">
        <f>+ROUNDUP(H73/6,0)</f>
        <v>1</v>
      </c>
      <c r="O73" s="14">
        <f>+N73*I73</f>
        <v>4</v>
      </c>
      <c r="P73" s="14">
        <f>6-H73</f>
        <v>3.7499999999999996</v>
      </c>
      <c r="Q73" s="2">
        <f>2.6*2</f>
        <v>5.2</v>
      </c>
    </row>
    <row r="74" spans="1:17" ht="15.75" customHeight="1" x14ac:dyDescent="0.25">
      <c r="A74" s="15"/>
      <c r="B74" s="15"/>
      <c r="C74" s="16">
        <v>0.2</v>
      </c>
      <c r="D74" s="17"/>
      <c r="E74" s="17"/>
      <c r="F74" s="17"/>
      <c r="G74" s="18">
        <v>0.2</v>
      </c>
      <c r="H74" s="25"/>
      <c r="I74" s="12"/>
      <c r="J74" s="12"/>
      <c r="K74" s="12"/>
      <c r="L74" s="6"/>
      <c r="M74" s="19"/>
      <c r="N74" s="14"/>
      <c r="O74" s="14"/>
      <c r="P74" s="14"/>
    </row>
    <row r="75" spans="1:17" ht="15.75" customHeight="1" x14ac:dyDescent="0.25">
      <c r="A75" s="10" t="s">
        <v>17</v>
      </c>
      <c r="B75" s="10" t="s">
        <v>25</v>
      </c>
      <c r="D75" s="96">
        <v>1.81</v>
      </c>
      <c r="E75" s="97"/>
      <c r="F75" s="97"/>
      <c r="H75" s="25">
        <f>+D75+C76+G76</f>
        <v>2.2100000000000004</v>
      </c>
      <c r="I75" s="12">
        <v>4</v>
      </c>
      <c r="J75" s="12">
        <f>+H75*I75</f>
        <v>8.8400000000000016</v>
      </c>
      <c r="K75" s="12">
        <f>+ROUND(L75*J75,2)</f>
        <v>8.7899999999999991</v>
      </c>
      <c r="L75" s="6">
        <v>0.99399999999999999</v>
      </c>
      <c r="M75" s="13" t="s">
        <v>26</v>
      </c>
      <c r="N75" s="14">
        <f>+ROUNDUP(H75/6,0)</f>
        <v>1</v>
      </c>
      <c r="O75" s="14">
        <f>+N75*I75</f>
        <v>4</v>
      </c>
      <c r="P75" s="14">
        <f>6-H75</f>
        <v>3.7899999999999996</v>
      </c>
    </row>
    <row r="76" spans="1:17" ht="15.75" customHeight="1" x14ac:dyDescent="0.25">
      <c r="A76" s="15"/>
      <c r="B76" s="15"/>
      <c r="C76" s="16">
        <v>0.2</v>
      </c>
      <c r="D76" s="17"/>
      <c r="E76" s="17"/>
      <c r="F76" s="17"/>
      <c r="G76" s="18">
        <v>0.2</v>
      </c>
      <c r="H76" s="25"/>
      <c r="I76" s="12"/>
      <c r="J76" s="12"/>
      <c r="K76" s="12"/>
      <c r="L76" s="6"/>
      <c r="M76" s="13"/>
      <c r="N76" s="14"/>
      <c r="O76" s="14"/>
      <c r="P76" s="14"/>
    </row>
    <row r="77" spans="1:17" ht="15.75" customHeight="1" x14ac:dyDescent="0.25">
      <c r="A77" s="10" t="s">
        <v>17</v>
      </c>
      <c r="B77" s="10" t="s">
        <v>25</v>
      </c>
      <c r="D77" s="96">
        <v>1.78</v>
      </c>
      <c r="E77" s="97"/>
      <c r="F77" s="97"/>
      <c r="H77" s="25">
        <f>+D77+C78+G78</f>
        <v>2.1800000000000002</v>
      </c>
      <c r="I77" s="12">
        <v>4</v>
      </c>
      <c r="J77" s="12">
        <f>+H77*I77</f>
        <v>8.7200000000000006</v>
      </c>
      <c r="K77" s="12">
        <f>+ROUND(L77*J77,2)</f>
        <v>8.67</v>
      </c>
      <c r="L77" s="6">
        <v>0.99399999999999999</v>
      </c>
      <c r="M77" s="13"/>
      <c r="N77" s="14">
        <f>+ROUNDUP(H77/6,0)</f>
        <v>1</v>
      </c>
      <c r="O77" s="14">
        <f>+N77*I77</f>
        <v>4</v>
      </c>
      <c r="P77" s="14">
        <f>6-H77</f>
        <v>3.82</v>
      </c>
    </row>
    <row r="78" spans="1:17" ht="15.75" customHeight="1" x14ac:dyDescent="0.25">
      <c r="A78" s="15"/>
      <c r="B78" s="15"/>
      <c r="C78" s="16">
        <v>0.2</v>
      </c>
      <c r="D78" s="17"/>
      <c r="E78" s="17"/>
      <c r="F78" s="17"/>
      <c r="G78" s="18">
        <v>0.2</v>
      </c>
      <c r="H78" s="25"/>
      <c r="I78" s="12"/>
      <c r="J78" s="12"/>
      <c r="K78" s="12"/>
      <c r="L78" s="6"/>
      <c r="M78" s="13"/>
      <c r="N78" s="14"/>
      <c r="O78" s="14"/>
      <c r="P78" s="14"/>
    </row>
    <row r="79" spans="1:17" ht="15.75" customHeight="1" x14ac:dyDescent="0.25">
      <c r="A79" s="10" t="s">
        <v>17</v>
      </c>
      <c r="B79" s="10" t="s">
        <v>25</v>
      </c>
      <c r="D79" s="98">
        <v>1.75</v>
      </c>
      <c r="E79" s="99"/>
      <c r="F79" s="99"/>
      <c r="H79" s="26">
        <f>+D79+C80+G80</f>
        <v>2.15</v>
      </c>
      <c r="I79" s="21">
        <v>4</v>
      </c>
      <c r="J79" s="21">
        <f>+H79*I79</f>
        <v>8.6</v>
      </c>
      <c r="K79" s="21">
        <f>+ROUND(L79*J79,2)</f>
        <v>8.5500000000000007</v>
      </c>
      <c r="L79" s="10">
        <v>0.99399999999999999</v>
      </c>
      <c r="M79" s="13"/>
      <c r="N79" s="14">
        <f>+ROUNDUP(H79/6,0)</f>
        <v>1</v>
      </c>
      <c r="O79" s="14">
        <f>+N79*I79</f>
        <v>4</v>
      </c>
      <c r="P79" s="14">
        <f>6-H79</f>
        <v>3.85</v>
      </c>
    </row>
    <row r="80" spans="1:17" ht="15.75" customHeight="1" x14ac:dyDescent="0.25">
      <c r="A80" s="15"/>
      <c r="B80" s="15"/>
      <c r="C80" s="16">
        <v>0.2</v>
      </c>
      <c r="D80" s="17"/>
      <c r="E80" s="17"/>
      <c r="F80" s="17"/>
      <c r="G80" s="18">
        <v>0.2</v>
      </c>
      <c r="H80" s="27"/>
      <c r="I80" s="23"/>
      <c r="J80" s="23"/>
      <c r="K80" s="23"/>
      <c r="L80" s="15"/>
      <c r="M80" s="13"/>
      <c r="N80" s="14"/>
      <c r="O80" s="14"/>
      <c r="P80" s="14"/>
    </row>
    <row r="81" spans="1:26" ht="15.75" customHeight="1" x14ac:dyDescent="0.25">
      <c r="A81" s="10" t="s">
        <v>17</v>
      </c>
      <c r="B81" s="10" t="s">
        <v>25</v>
      </c>
      <c r="D81" s="96">
        <v>1.72</v>
      </c>
      <c r="E81" s="97"/>
      <c r="F81" s="97"/>
      <c r="H81" s="25">
        <f>+D81+C82+G82</f>
        <v>2.12</v>
      </c>
      <c r="I81" s="12">
        <v>4</v>
      </c>
      <c r="J81" s="12">
        <f>+H81*I81</f>
        <v>8.48</v>
      </c>
      <c r="K81" s="12">
        <f>+ROUND(L81*J81,2)</f>
        <v>8.43</v>
      </c>
      <c r="L81" s="6">
        <v>0.99399999999999999</v>
      </c>
      <c r="M81" s="13"/>
      <c r="N81" s="14">
        <f>+ROUNDUP(H81/6,0)</f>
        <v>1</v>
      </c>
      <c r="O81" s="14">
        <f>+N81*I81</f>
        <v>4</v>
      </c>
      <c r="P81" s="14">
        <f>6-H81</f>
        <v>3.88</v>
      </c>
    </row>
    <row r="82" spans="1:26" ht="15.75" customHeight="1" x14ac:dyDescent="0.25">
      <c r="A82" s="15"/>
      <c r="B82" s="15"/>
      <c r="C82" s="16">
        <v>0.2</v>
      </c>
      <c r="D82" s="17"/>
      <c r="E82" s="17"/>
      <c r="F82" s="17"/>
      <c r="G82" s="18">
        <v>0.2</v>
      </c>
      <c r="H82" s="25"/>
      <c r="I82" s="12"/>
      <c r="J82" s="12"/>
      <c r="K82" s="12"/>
      <c r="L82" s="6"/>
      <c r="M82" s="13"/>
      <c r="N82" s="14"/>
      <c r="O82" s="14"/>
      <c r="P82" s="14"/>
    </row>
    <row r="83" spans="1:26" ht="15.75" customHeight="1" x14ac:dyDescent="0.25">
      <c r="A83" s="10" t="s">
        <v>17</v>
      </c>
      <c r="B83" s="10" t="s">
        <v>25</v>
      </c>
      <c r="D83" s="96">
        <v>1.68</v>
      </c>
      <c r="E83" s="97"/>
      <c r="F83" s="97"/>
      <c r="H83" s="25">
        <f>+D83+C84+G84</f>
        <v>2.08</v>
      </c>
      <c r="I83" s="12">
        <v>4</v>
      </c>
      <c r="J83" s="12">
        <f>+H83*I83</f>
        <v>8.32</v>
      </c>
      <c r="K83" s="12">
        <f>+ROUND(L83*J83,2)</f>
        <v>8.27</v>
      </c>
      <c r="L83" s="6">
        <v>0.99399999999999999</v>
      </c>
      <c r="M83" s="13"/>
      <c r="N83" s="14">
        <f>+ROUNDUP(H83/6,0)</f>
        <v>1</v>
      </c>
      <c r="O83" s="14">
        <f>+N83*I83</f>
        <v>4</v>
      </c>
      <c r="P83" s="14">
        <f>6-H83</f>
        <v>3.92</v>
      </c>
    </row>
    <row r="84" spans="1:26" ht="15.75" customHeight="1" x14ac:dyDescent="0.25">
      <c r="A84" s="15"/>
      <c r="B84" s="15"/>
      <c r="C84" s="16">
        <v>0.2</v>
      </c>
      <c r="D84" s="17"/>
      <c r="E84" s="17"/>
      <c r="F84" s="17"/>
      <c r="G84" s="18">
        <v>0.2</v>
      </c>
      <c r="H84" s="25"/>
      <c r="I84" s="12"/>
      <c r="J84" s="12"/>
      <c r="K84" s="12"/>
      <c r="L84" s="6"/>
      <c r="M84" s="13"/>
      <c r="N84" s="14"/>
      <c r="O84" s="14"/>
      <c r="P84" s="14"/>
    </row>
    <row r="85" spans="1:26" ht="15.75" customHeight="1" x14ac:dyDescent="0.25">
      <c r="A85" s="10" t="s">
        <v>17</v>
      </c>
      <c r="B85" s="10" t="s">
        <v>25</v>
      </c>
      <c r="D85" s="96">
        <v>1.64</v>
      </c>
      <c r="E85" s="97"/>
      <c r="F85" s="97"/>
      <c r="H85" s="25">
        <f>+D85+C86+G86</f>
        <v>2.04</v>
      </c>
      <c r="I85" s="12">
        <v>4</v>
      </c>
      <c r="J85" s="12">
        <f>+H85*I85</f>
        <v>8.16</v>
      </c>
      <c r="K85" s="12">
        <f>+ROUND(L85*J85,2)</f>
        <v>8.11</v>
      </c>
      <c r="L85" s="6">
        <v>0.99399999999999999</v>
      </c>
      <c r="M85" s="13"/>
      <c r="N85" s="14">
        <f>+ROUNDUP(H85/6,0)</f>
        <v>1</v>
      </c>
      <c r="O85" s="14">
        <f>+N85*I85</f>
        <v>4</v>
      </c>
      <c r="P85" s="14">
        <f>6-H85</f>
        <v>3.96</v>
      </c>
    </row>
    <row r="86" spans="1:26" ht="15.75" customHeight="1" x14ac:dyDescent="0.25">
      <c r="A86" s="15"/>
      <c r="B86" s="15"/>
      <c r="C86" s="16">
        <v>0.2</v>
      </c>
      <c r="D86" s="17"/>
      <c r="E86" s="17"/>
      <c r="F86" s="17"/>
      <c r="G86" s="18">
        <v>0.2</v>
      </c>
      <c r="H86" s="25"/>
      <c r="I86" s="12"/>
      <c r="J86" s="12"/>
      <c r="K86" s="12"/>
      <c r="L86" s="6"/>
      <c r="M86" s="13"/>
      <c r="N86" s="14"/>
      <c r="O86" s="14"/>
      <c r="P86" s="14"/>
    </row>
    <row r="87" spans="1:26" ht="15.75" customHeight="1" x14ac:dyDescent="0.25">
      <c r="A87" s="10" t="s">
        <v>17</v>
      </c>
      <c r="B87" s="10" t="s">
        <v>25</v>
      </c>
      <c r="D87" s="96">
        <v>1.61</v>
      </c>
      <c r="E87" s="97"/>
      <c r="F87" s="97"/>
      <c r="H87" s="25">
        <f>+D87+C88+G88</f>
        <v>2.0100000000000002</v>
      </c>
      <c r="I87" s="12">
        <v>4</v>
      </c>
      <c r="J87" s="12">
        <f>+H87*I87</f>
        <v>8.0400000000000009</v>
      </c>
      <c r="K87" s="12">
        <f>+ROUND(L87*J87,2)</f>
        <v>7.99</v>
      </c>
      <c r="L87" s="6">
        <v>0.99399999999999999</v>
      </c>
      <c r="M87" s="13"/>
      <c r="N87" s="14">
        <f>+ROUNDUP(H87/6,0)</f>
        <v>1</v>
      </c>
      <c r="O87" s="14">
        <f>+N87*I87</f>
        <v>4</v>
      </c>
      <c r="P87" s="14">
        <f>6-H87</f>
        <v>3.9899999999999998</v>
      </c>
    </row>
    <row r="88" spans="1:26" ht="15.75" customHeight="1" x14ac:dyDescent="0.25">
      <c r="A88" s="15"/>
      <c r="B88" s="15"/>
      <c r="C88" s="16">
        <v>0.2</v>
      </c>
      <c r="D88" s="17"/>
      <c r="E88" s="17"/>
      <c r="F88" s="17"/>
      <c r="G88" s="18">
        <v>0.2</v>
      </c>
      <c r="H88" s="25"/>
      <c r="I88" s="12"/>
      <c r="J88" s="12"/>
      <c r="K88" s="12"/>
      <c r="L88" s="6"/>
      <c r="M88" s="13"/>
      <c r="N88" s="14"/>
      <c r="O88" s="14"/>
      <c r="P88" s="14"/>
      <c r="Z88" s="2" t="e">
        <f>+#REF!-0.1</f>
        <v>#REF!</v>
      </c>
    </row>
    <row r="89" spans="1:26" ht="15.75" customHeight="1" x14ac:dyDescent="0.25">
      <c r="A89" s="10" t="s">
        <v>17</v>
      </c>
      <c r="B89" s="10" t="s">
        <v>25</v>
      </c>
      <c r="D89" s="96">
        <v>1.58</v>
      </c>
      <c r="E89" s="97"/>
      <c r="F89" s="97"/>
      <c r="H89" s="25">
        <f>+D89+C90+G90</f>
        <v>1.98</v>
      </c>
      <c r="I89" s="12">
        <v>4</v>
      </c>
      <c r="J89" s="12">
        <f>+H89*I89</f>
        <v>7.92</v>
      </c>
      <c r="K89" s="12">
        <f>+ROUND(L89*J89,2)</f>
        <v>7.87</v>
      </c>
      <c r="L89" s="6">
        <v>0.99399999999999999</v>
      </c>
      <c r="M89" s="13"/>
      <c r="N89" s="14">
        <f>+ROUNDUP(H89/6,0)</f>
        <v>1</v>
      </c>
      <c r="O89" s="14">
        <f>+N89*I89</f>
        <v>4</v>
      </c>
      <c r="P89" s="14">
        <f>6-H89</f>
        <v>4.0199999999999996</v>
      </c>
    </row>
    <row r="90" spans="1:26" ht="15.75" customHeight="1" x14ac:dyDescent="0.25">
      <c r="A90" s="15"/>
      <c r="B90" s="15"/>
      <c r="C90" s="16">
        <v>0.2</v>
      </c>
      <c r="D90" s="17"/>
      <c r="E90" s="17"/>
      <c r="F90" s="17"/>
      <c r="G90" s="18">
        <v>0.2</v>
      </c>
      <c r="H90" s="25"/>
      <c r="I90" s="12"/>
      <c r="J90" s="12"/>
      <c r="K90" s="12"/>
      <c r="L90" s="6"/>
      <c r="M90" s="13"/>
      <c r="N90" s="14"/>
      <c r="O90" s="14"/>
      <c r="P90" s="14"/>
    </row>
    <row r="91" spans="1:26" ht="15.75" customHeight="1" x14ac:dyDescent="0.25">
      <c r="A91" s="10" t="s">
        <v>17</v>
      </c>
      <c r="B91" s="10" t="s">
        <v>25</v>
      </c>
      <c r="D91" s="96">
        <v>1.54</v>
      </c>
      <c r="E91" s="97"/>
      <c r="F91" s="97"/>
      <c r="H91" s="25">
        <f>+D91+C92+G92</f>
        <v>1.94</v>
      </c>
      <c r="I91" s="12">
        <v>4</v>
      </c>
      <c r="J91" s="12">
        <f>+H91*I91</f>
        <v>7.76</v>
      </c>
      <c r="K91" s="12">
        <f>+ROUND(L91*J91,2)</f>
        <v>7.71</v>
      </c>
      <c r="L91" s="6">
        <v>0.99399999999999999</v>
      </c>
      <c r="M91" s="13"/>
      <c r="N91" s="14">
        <f>+ROUNDUP(H91/6,0)</f>
        <v>1</v>
      </c>
      <c r="O91" s="14">
        <f>+N91*I91</f>
        <v>4</v>
      </c>
      <c r="P91" s="14">
        <f>6-H91</f>
        <v>4.0600000000000005</v>
      </c>
    </row>
    <row r="92" spans="1:26" ht="15.75" customHeight="1" x14ac:dyDescent="0.25">
      <c r="A92" s="15"/>
      <c r="B92" s="15"/>
      <c r="C92" s="16">
        <v>0.2</v>
      </c>
      <c r="D92" s="17"/>
      <c r="E92" s="17"/>
      <c r="F92" s="17"/>
      <c r="G92" s="18">
        <v>0.2</v>
      </c>
      <c r="H92" s="25"/>
      <c r="I92" s="12"/>
      <c r="J92" s="12"/>
      <c r="K92" s="12"/>
      <c r="L92" s="6"/>
      <c r="M92" s="13"/>
      <c r="N92" s="14"/>
      <c r="O92" s="14"/>
      <c r="P92" s="14"/>
    </row>
    <row r="93" spans="1:26" ht="15.75" customHeight="1" x14ac:dyDescent="0.25">
      <c r="A93" s="10" t="s">
        <v>17</v>
      </c>
      <c r="B93" s="10" t="s">
        <v>25</v>
      </c>
      <c r="D93" s="96">
        <v>1.51</v>
      </c>
      <c r="E93" s="97"/>
      <c r="F93" s="97"/>
      <c r="H93" s="25">
        <f>+D93+C94+G94</f>
        <v>1.91</v>
      </c>
      <c r="I93" s="12">
        <v>4</v>
      </c>
      <c r="J93" s="12">
        <f>+H93*I93</f>
        <v>7.64</v>
      </c>
      <c r="K93" s="12">
        <f>+ROUND(L93*J93,2)</f>
        <v>7.59</v>
      </c>
      <c r="L93" s="6">
        <v>0.99399999999999999</v>
      </c>
      <c r="M93" s="13"/>
      <c r="N93" s="14">
        <f>+ROUNDUP(H93/6,0)</f>
        <v>1</v>
      </c>
      <c r="O93" s="14">
        <f>+N93*I93</f>
        <v>4</v>
      </c>
      <c r="P93" s="14">
        <f>6-H93</f>
        <v>4.09</v>
      </c>
    </row>
    <row r="94" spans="1:26" ht="15.75" customHeight="1" x14ac:dyDescent="0.25">
      <c r="A94" s="15"/>
      <c r="B94" s="15"/>
      <c r="C94" s="16">
        <v>0.2</v>
      </c>
      <c r="D94" s="17"/>
      <c r="E94" s="17"/>
      <c r="F94" s="17"/>
      <c r="G94" s="18">
        <v>0.2</v>
      </c>
      <c r="H94" s="25"/>
      <c r="I94" s="12"/>
      <c r="J94" s="12"/>
      <c r="K94" s="12"/>
      <c r="L94" s="6"/>
      <c r="M94" s="13"/>
      <c r="N94" s="14"/>
      <c r="O94" s="14"/>
      <c r="P94" s="14"/>
    </row>
    <row r="95" spans="1:26" ht="15.75" customHeight="1" x14ac:dyDescent="0.25">
      <c r="A95" s="10" t="s">
        <v>17</v>
      </c>
      <c r="B95" s="10" t="s">
        <v>25</v>
      </c>
      <c r="D95" s="96">
        <v>1.48</v>
      </c>
      <c r="E95" s="97"/>
      <c r="F95" s="97"/>
      <c r="H95" s="25">
        <f>+D95+C96+G96</f>
        <v>1.88</v>
      </c>
      <c r="I95" s="12">
        <v>4</v>
      </c>
      <c r="J95" s="12">
        <f>+H95*I95</f>
        <v>7.52</v>
      </c>
      <c r="K95" s="12">
        <f>+ROUND(L95*J95,2)</f>
        <v>7.47</v>
      </c>
      <c r="L95" s="6">
        <v>0.99399999999999999</v>
      </c>
      <c r="M95" s="13"/>
      <c r="N95" s="14">
        <f>+ROUNDUP(H95/6,0)</f>
        <v>1</v>
      </c>
      <c r="O95" s="14">
        <f>+N95*I95</f>
        <v>4</v>
      </c>
      <c r="P95" s="14">
        <f>6-H95</f>
        <v>4.12</v>
      </c>
    </row>
    <row r="96" spans="1:26" ht="15.75" customHeight="1" x14ac:dyDescent="0.25">
      <c r="A96" s="15"/>
      <c r="B96" s="15"/>
      <c r="C96" s="16">
        <v>0.2</v>
      </c>
      <c r="D96" s="17"/>
      <c r="E96" s="17"/>
      <c r="F96" s="17"/>
      <c r="G96" s="18">
        <v>0.2</v>
      </c>
      <c r="H96" s="25"/>
      <c r="I96" s="12"/>
      <c r="J96" s="12"/>
      <c r="K96" s="12"/>
      <c r="L96" s="6"/>
      <c r="M96" s="13"/>
      <c r="N96" s="14"/>
      <c r="O96" s="14"/>
      <c r="P96" s="14"/>
    </row>
    <row r="97" spans="1:16" ht="15.75" customHeight="1" x14ac:dyDescent="0.25">
      <c r="A97" s="10" t="s">
        <v>17</v>
      </c>
      <c r="B97" s="10" t="s">
        <v>25</v>
      </c>
      <c r="D97" s="96">
        <v>1.44</v>
      </c>
      <c r="E97" s="97"/>
      <c r="F97" s="97"/>
      <c r="H97" s="25">
        <f>+D97+C98+G98</f>
        <v>1.8399999999999999</v>
      </c>
      <c r="I97" s="12">
        <v>4</v>
      </c>
      <c r="J97" s="12">
        <f>+H97*I97</f>
        <v>7.3599999999999994</v>
      </c>
      <c r="K97" s="12">
        <f>+ROUND(L97*J97,2)</f>
        <v>7.32</v>
      </c>
      <c r="L97" s="6">
        <v>0.99399999999999999</v>
      </c>
      <c r="M97" s="13"/>
      <c r="N97" s="14">
        <f>+ROUNDUP(H97/6,0)</f>
        <v>1</v>
      </c>
      <c r="O97" s="14">
        <f>+N97*I97</f>
        <v>4</v>
      </c>
      <c r="P97" s="14">
        <f>6-H97</f>
        <v>4.16</v>
      </c>
    </row>
    <row r="98" spans="1:16" ht="15.75" customHeight="1" x14ac:dyDescent="0.25">
      <c r="A98" s="15"/>
      <c r="B98" s="15"/>
      <c r="C98" s="16">
        <v>0.2</v>
      </c>
      <c r="D98" s="17"/>
      <c r="E98" s="17"/>
      <c r="F98" s="17"/>
      <c r="G98" s="18">
        <v>0.2</v>
      </c>
      <c r="H98" s="25"/>
      <c r="I98" s="12"/>
      <c r="J98" s="12"/>
      <c r="K98" s="12"/>
      <c r="L98" s="6"/>
      <c r="M98" s="13"/>
      <c r="N98" s="14"/>
      <c r="O98" s="14"/>
      <c r="P98" s="14"/>
    </row>
    <row r="99" spans="1:16" ht="15.75" customHeight="1" x14ac:dyDescent="0.25">
      <c r="A99" s="10" t="s">
        <v>17</v>
      </c>
      <c r="B99" s="10" t="s">
        <v>25</v>
      </c>
      <c r="D99" s="96">
        <v>1.4</v>
      </c>
      <c r="E99" s="97"/>
      <c r="F99" s="97"/>
      <c r="H99" s="25">
        <f>+D99+C100+G100</f>
        <v>1.7999999999999998</v>
      </c>
      <c r="I99" s="12">
        <v>4</v>
      </c>
      <c r="J99" s="12">
        <f>+H99*I99</f>
        <v>7.1999999999999993</v>
      </c>
      <c r="K99" s="12">
        <f>+ROUND(L99*J99,2)</f>
        <v>7.16</v>
      </c>
      <c r="L99" s="6">
        <v>0.99399999999999999</v>
      </c>
      <c r="M99" s="13"/>
      <c r="N99" s="14">
        <f>+ROUNDUP(H99/6,0)</f>
        <v>1</v>
      </c>
      <c r="O99" s="14">
        <f>+N99*I99</f>
        <v>4</v>
      </c>
      <c r="P99" s="14">
        <f>6-H99</f>
        <v>4.2</v>
      </c>
    </row>
    <row r="100" spans="1:16" ht="15.75" customHeight="1" x14ac:dyDescent="0.25">
      <c r="A100" s="15"/>
      <c r="B100" s="15"/>
      <c r="C100" s="16">
        <v>0.2</v>
      </c>
      <c r="D100" s="17"/>
      <c r="E100" s="17"/>
      <c r="F100" s="17"/>
      <c r="G100" s="18">
        <v>0.2</v>
      </c>
      <c r="H100" s="25"/>
      <c r="I100" s="12"/>
      <c r="J100" s="12"/>
      <c r="K100" s="12"/>
      <c r="L100" s="6"/>
      <c r="M100" s="13"/>
      <c r="N100" s="14"/>
      <c r="O100" s="14"/>
      <c r="P100" s="14"/>
    </row>
    <row r="101" spans="1:16" ht="15.75" customHeight="1" x14ac:dyDescent="0.25">
      <c r="A101" s="10" t="s">
        <v>17</v>
      </c>
      <c r="B101" s="10" t="s">
        <v>27</v>
      </c>
      <c r="D101" s="96">
        <v>2.2000000000000002</v>
      </c>
      <c r="E101" s="97"/>
      <c r="F101" s="97"/>
      <c r="H101" s="28">
        <f>+D101+C102+G102</f>
        <v>2.6000000000000005</v>
      </c>
      <c r="I101" s="12">
        <f>ROUNDUP((6-0.05-0.05)/0.2,0)*2</f>
        <v>60</v>
      </c>
      <c r="J101" s="12">
        <f>+H101*I101</f>
        <v>156.00000000000003</v>
      </c>
      <c r="K101" s="12">
        <f>+ROUND(L101*J101,2)</f>
        <v>155.06</v>
      </c>
      <c r="L101" s="6">
        <v>0.99399999999999999</v>
      </c>
      <c r="M101" s="13">
        <v>30</v>
      </c>
      <c r="N101" s="14">
        <f>+ROUNDUP(H101/6,0)</f>
        <v>1</v>
      </c>
      <c r="O101" s="14">
        <f>+N101*I101</f>
        <v>60</v>
      </c>
      <c r="P101" s="14">
        <f>6-H101</f>
        <v>3.3999999999999995</v>
      </c>
    </row>
    <row r="102" spans="1:16" ht="15.75" customHeight="1" x14ac:dyDescent="0.25">
      <c r="A102" s="15"/>
      <c r="B102" s="15"/>
      <c r="C102" s="16">
        <v>0.2</v>
      </c>
      <c r="D102" s="17"/>
      <c r="E102" s="17"/>
      <c r="F102" s="17"/>
      <c r="G102" s="18">
        <v>0.2</v>
      </c>
      <c r="H102" s="28"/>
      <c r="I102" s="12"/>
      <c r="J102" s="12"/>
      <c r="K102" s="12"/>
      <c r="L102" s="6"/>
      <c r="M102" s="13"/>
      <c r="N102" s="14"/>
      <c r="O102" s="14"/>
      <c r="P102" s="14"/>
    </row>
    <row r="103" spans="1:16" ht="15.75" customHeight="1" x14ac:dyDescent="0.25">
      <c r="A103" s="10" t="s">
        <v>17</v>
      </c>
      <c r="B103" s="10" t="s">
        <v>28</v>
      </c>
      <c r="D103" s="98">
        <v>3.57</v>
      </c>
      <c r="E103" s="99"/>
      <c r="F103" s="99"/>
      <c r="H103" s="28">
        <f>+D103+C104+G104</f>
        <v>3.97</v>
      </c>
      <c r="I103" s="21">
        <v>4</v>
      </c>
      <c r="J103" s="21">
        <f>+H103*I103</f>
        <v>15.88</v>
      </c>
      <c r="K103" s="21">
        <f>+ROUND(L103*J103,2)</f>
        <v>15.78</v>
      </c>
      <c r="L103" s="10">
        <v>0.99399999999999999</v>
      </c>
      <c r="M103" s="13">
        <v>1</v>
      </c>
      <c r="N103" s="14">
        <f>+ROUNDUP(H103/6,0)</f>
        <v>1</v>
      </c>
      <c r="O103" s="14">
        <f>+N103*I103</f>
        <v>4</v>
      </c>
      <c r="P103" s="14">
        <f>6-H103</f>
        <v>2.0299999999999998</v>
      </c>
    </row>
    <row r="104" spans="1:16" ht="15.75" customHeight="1" x14ac:dyDescent="0.25">
      <c r="A104" s="15"/>
      <c r="B104" s="15"/>
      <c r="C104" s="16">
        <v>0.2</v>
      </c>
      <c r="D104" s="17"/>
      <c r="E104" s="17"/>
      <c r="F104" s="17"/>
      <c r="G104" s="18">
        <v>0.2</v>
      </c>
      <c r="H104" s="28"/>
      <c r="I104" s="23"/>
      <c r="J104" s="23"/>
      <c r="K104" s="23"/>
      <c r="L104" s="15"/>
      <c r="M104" s="13"/>
      <c r="N104" s="14"/>
      <c r="O104" s="14"/>
      <c r="P104" s="14"/>
    </row>
    <row r="105" spans="1:16" ht="15.75" customHeight="1" x14ac:dyDescent="0.25">
      <c r="A105" s="10" t="s">
        <v>17</v>
      </c>
      <c r="B105" s="10" t="s">
        <v>29</v>
      </c>
      <c r="D105" s="96">
        <v>3.54</v>
      </c>
      <c r="E105" s="97"/>
      <c r="F105" s="97"/>
      <c r="H105" s="28">
        <f>+D105+C106+G106</f>
        <v>3.9400000000000004</v>
      </c>
      <c r="I105" s="12">
        <v>4</v>
      </c>
      <c r="J105" s="12">
        <f>+H105*I105</f>
        <v>15.760000000000002</v>
      </c>
      <c r="K105" s="12">
        <f>+ROUND(L105*J105,2)</f>
        <v>15.67</v>
      </c>
      <c r="L105" s="6">
        <v>0.99399999999999999</v>
      </c>
      <c r="M105" s="13">
        <f>+I105</f>
        <v>4</v>
      </c>
      <c r="N105" s="14">
        <f>+ROUNDUP(H105/6,0)</f>
        <v>1</v>
      </c>
      <c r="O105" s="14">
        <f>+N105*I105</f>
        <v>4</v>
      </c>
      <c r="P105" s="14">
        <f>6-H105</f>
        <v>2.0599999999999996</v>
      </c>
    </row>
    <row r="106" spans="1:16" ht="15.75" customHeight="1" x14ac:dyDescent="0.25">
      <c r="A106" s="15"/>
      <c r="B106" s="15"/>
      <c r="C106" s="16">
        <v>0.2</v>
      </c>
      <c r="D106" s="17"/>
      <c r="E106" s="17"/>
      <c r="F106" s="17"/>
      <c r="G106" s="18">
        <v>0.2</v>
      </c>
      <c r="H106" s="28"/>
      <c r="I106" s="12"/>
      <c r="J106" s="12"/>
      <c r="K106" s="12"/>
      <c r="L106" s="6"/>
      <c r="M106" s="13"/>
      <c r="N106" s="14"/>
      <c r="O106" s="14"/>
      <c r="P106" s="14"/>
    </row>
    <row r="107" spans="1:16" ht="15.75" customHeight="1" x14ac:dyDescent="0.25">
      <c r="A107" s="10" t="s">
        <v>17</v>
      </c>
      <c r="B107" s="10" t="s">
        <v>29</v>
      </c>
      <c r="D107" s="96">
        <v>3.51</v>
      </c>
      <c r="E107" s="97"/>
      <c r="F107" s="97"/>
      <c r="H107" s="28">
        <f>+D107+C108+G108</f>
        <v>3.91</v>
      </c>
      <c r="I107" s="12">
        <v>4</v>
      </c>
      <c r="J107" s="12">
        <f>+H107*I107</f>
        <v>15.64</v>
      </c>
      <c r="K107" s="12">
        <f>+ROUND(L107*J107,2)</f>
        <v>15.55</v>
      </c>
      <c r="L107" s="6">
        <v>0.99399999999999999</v>
      </c>
      <c r="M107" s="13">
        <f>+I107</f>
        <v>4</v>
      </c>
      <c r="N107" s="14">
        <f>+ROUNDUP(H107/6,0)</f>
        <v>1</v>
      </c>
      <c r="O107" s="14">
        <f>+N107*I107</f>
        <v>4</v>
      </c>
      <c r="P107" s="14">
        <f>6-H107</f>
        <v>2.09</v>
      </c>
    </row>
    <row r="108" spans="1:16" ht="15.75" customHeight="1" x14ac:dyDescent="0.25">
      <c r="A108" s="15"/>
      <c r="B108" s="15"/>
      <c r="C108" s="16">
        <v>0.2</v>
      </c>
      <c r="D108" s="17"/>
      <c r="E108" s="17"/>
      <c r="F108" s="17"/>
      <c r="G108" s="18">
        <v>0.2</v>
      </c>
      <c r="H108" s="28"/>
      <c r="I108" s="12"/>
      <c r="J108" s="12"/>
      <c r="K108" s="12"/>
      <c r="L108" s="6"/>
      <c r="M108" s="13"/>
      <c r="N108" s="14"/>
      <c r="O108" s="14"/>
      <c r="P108" s="14"/>
    </row>
    <row r="109" spans="1:16" ht="15.75" customHeight="1" x14ac:dyDescent="0.25">
      <c r="A109" s="10" t="s">
        <v>17</v>
      </c>
      <c r="B109" s="10" t="s">
        <v>29</v>
      </c>
      <c r="D109" s="96">
        <v>3.47</v>
      </c>
      <c r="E109" s="97"/>
      <c r="F109" s="97"/>
      <c r="H109" s="28">
        <f>+D109+C110+G110</f>
        <v>3.8700000000000006</v>
      </c>
      <c r="I109" s="12">
        <v>4</v>
      </c>
      <c r="J109" s="12">
        <f>+H109*I109</f>
        <v>15.480000000000002</v>
      </c>
      <c r="K109" s="12">
        <f>+ROUND(L109*J109,2)</f>
        <v>15.39</v>
      </c>
      <c r="L109" s="6">
        <v>0.99399999999999999</v>
      </c>
      <c r="M109" s="13">
        <f>+I109</f>
        <v>4</v>
      </c>
      <c r="N109" s="14">
        <f>+ROUNDUP(H109/6,0)</f>
        <v>1</v>
      </c>
      <c r="O109" s="14">
        <f>+N109*I109</f>
        <v>4</v>
      </c>
      <c r="P109" s="14">
        <f>6-H109</f>
        <v>2.1299999999999994</v>
      </c>
    </row>
    <row r="110" spans="1:16" ht="15.75" customHeight="1" x14ac:dyDescent="0.25">
      <c r="A110" s="15"/>
      <c r="B110" s="15"/>
      <c r="C110" s="16">
        <v>0.2</v>
      </c>
      <c r="D110" s="17"/>
      <c r="E110" s="17"/>
      <c r="F110" s="17"/>
      <c r="G110" s="18">
        <v>0.2</v>
      </c>
      <c r="H110" s="28"/>
      <c r="I110" s="12"/>
      <c r="J110" s="12"/>
      <c r="K110" s="12"/>
      <c r="L110" s="6"/>
      <c r="M110" s="13"/>
      <c r="N110" s="14"/>
      <c r="O110" s="14"/>
      <c r="P110" s="14"/>
    </row>
    <row r="111" spans="1:16" ht="15.75" customHeight="1" x14ac:dyDescent="0.25">
      <c r="A111" s="10" t="s">
        <v>17</v>
      </c>
      <c r="B111" s="10" t="s">
        <v>29</v>
      </c>
      <c r="D111" s="96">
        <v>3.44</v>
      </c>
      <c r="E111" s="97"/>
      <c r="F111" s="97"/>
      <c r="H111" s="28">
        <f>+D111+C112+G112</f>
        <v>3.8400000000000003</v>
      </c>
      <c r="I111" s="12">
        <v>4</v>
      </c>
      <c r="J111" s="12">
        <f>+H111*I111</f>
        <v>15.360000000000001</v>
      </c>
      <c r="K111" s="12">
        <f>+ROUND(L111*J111,2)</f>
        <v>15.27</v>
      </c>
      <c r="L111" s="6">
        <v>0.99399999999999999</v>
      </c>
      <c r="M111" s="13">
        <f>+I111</f>
        <v>4</v>
      </c>
      <c r="N111" s="14">
        <f>+ROUNDUP(H111/6,0)</f>
        <v>1</v>
      </c>
      <c r="O111" s="14">
        <f>+N111*I111</f>
        <v>4</v>
      </c>
      <c r="P111" s="14">
        <f>6-H111</f>
        <v>2.1599999999999997</v>
      </c>
    </row>
    <row r="112" spans="1:16" ht="15.75" customHeight="1" x14ac:dyDescent="0.25">
      <c r="A112" s="15"/>
      <c r="B112" s="15"/>
      <c r="C112" s="16">
        <v>0.2</v>
      </c>
      <c r="D112" s="17"/>
      <c r="E112" s="17"/>
      <c r="F112" s="17"/>
      <c r="G112" s="18">
        <v>0.2</v>
      </c>
      <c r="H112" s="28"/>
      <c r="I112" s="12"/>
      <c r="J112" s="12"/>
      <c r="K112" s="12"/>
      <c r="L112" s="6"/>
      <c r="M112" s="13"/>
      <c r="N112" s="14"/>
      <c r="O112" s="14"/>
      <c r="P112" s="14"/>
    </row>
    <row r="113" spans="1:20" ht="15.75" customHeight="1" x14ac:dyDescent="0.25">
      <c r="A113" s="10" t="s">
        <v>17</v>
      </c>
      <c r="B113" s="10" t="s">
        <v>29</v>
      </c>
      <c r="D113" s="96">
        <v>3.41</v>
      </c>
      <c r="E113" s="97"/>
      <c r="F113" s="97"/>
      <c r="H113" s="28">
        <f>+D113+C114+G114</f>
        <v>3.8100000000000005</v>
      </c>
      <c r="I113" s="12">
        <v>4</v>
      </c>
      <c r="J113" s="12">
        <f>+H113*I113</f>
        <v>15.240000000000002</v>
      </c>
      <c r="K113" s="12">
        <f>+ROUND(L113*J113,2)</f>
        <v>15.15</v>
      </c>
      <c r="L113" s="6">
        <v>0.99399999999999999</v>
      </c>
      <c r="M113" s="13">
        <f>+I113</f>
        <v>4</v>
      </c>
      <c r="N113" s="14">
        <f>+ROUNDUP(H113/6,0)</f>
        <v>1</v>
      </c>
      <c r="O113" s="14">
        <f>+N113*I113</f>
        <v>4</v>
      </c>
      <c r="P113" s="14">
        <f>6-H113</f>
        <v>2.1899999999999995</v>
      </c>
      <c r="S113" s="2">
        <v>51</v>
      </c>
    </row>
    <row r="114" spans="1:20" ht="15.75" customHeight="1" x14ac:dyDescent="0.25">
      <c r="A114" s="15"/>
      <c r="B114" s="15"/>
      <c r="C114" s="16">
        <v>0.2</v>
      </c>
      <c r="D114" s="17"/>
      <c r="E114" s="17"/>
      <c r="F114" s="17"/>
      <c r="G114" s="18">
        <v>0.2</v>
      </c>
      <c r="H114" s="28"/>
      <c r="I114" s="12"/>
      <c r="J114" s="12"/>
      <c r="K114" s="12"/>
      <c r="L114" s="6"/>
      <c r="M114" s="13"/>
      <c r="N114" s="14"/>
      <c r="O114" s="14"/>
      <c r="P114" s="14"/>
      <c r="S114" s="2">
        <f>1+0.3+0.5</f>
        <v>1.8</v>
      </c>
      <c r="T114" s="2">
        <f>+S113-S114</f>
        <v>49.2</v>
      </c>
    </row>
    <row r="115" spans="1:20" ht="15.75" customHeight="1" x14ac:dyDescent="0.25">
      <c r="A115" s="10" t="s">
        <v>17</v>
      </c>
      <c r="B115" s="10" t="s">
        <v>29</v>
      </c>
      <c r="D115" s="96">
        <v>3.38</v>
      </c>
      <c r="E115" s="97"/>
      <c r="F115" s="97"/>
      <c r="H115" s="28">
        <f>+D115+C116+G116</f>
        <v>3.7800000000000002</v>
      </c>
      <c r="I115" s="12">
        <v>4</v>
      </c>
      <c r="J115" s="12">
        <f>+H115*I115</f>
        <v>15.120000000000001</v>
      </c>
      <c r="K115" s="12">
        <f>+ROUND(L115*J115,2)</f>
        <v>15.03</v>
      </c>
      <c r="L115" s="6">
        <v>0.99399999999999999</v>
      </c>
      <c r="M115" s="13">
        <f>+I115</f>
        <v>4</v>
      </c>
      <c r="N115" s="14">
        <f>+ROUNDUP(H115/6,0)</f>
        <v>1</v>
      </c>
      <c r="O115" s="14">
        <f>+N115*I115</f>
        <v>4</v>
      </c>
      <c r="P115" s="14">
        <f>6-H115</f>
        <v>2.2199999999999998</v>
      </c>
      <c r="S115" s="2">
        <v>51</v>
      </c>
      <c r="T115" s="2">
        <f>+S115-S116</f>
        <v>50.5</v>
      </c>
    </row>
    <row r="116" spans="1:20" ht="15.75" customHeight="1" x14ac:dyDescent="0.25">
      <c r="A116" s="15"/>
      <c r="B116" s="15"/>
      <c r="C116" s="16">
        <v>0.2</v>
      </c>
      <c r="D116" s="17"/>
      <c r="E116" s="17"/>
      <c r="F116" s="17"/>
      <c r="G116" s="18">
        <v>0.2</v>
      </c>
      <c r="H116" s="28"/>
      <c r="I116" s="12"/>
      <c r="J116" s="12"/>
      <c r="K116" s="12"/>
      <c r="L116" s="6"/>
      <c r="M116" s="13"/>
      <c r="N116" s="14"/>
      <c r="O116" s="14"/>
      <c r="P116" s="14"/>
      <c r="S116" s="2">
        <v>0.5</v>
      </c>
    </row>
    <row r="117" spans="1:20" ht="15.75" customHeight="1" x14ac:dyDescent="0.25">
      <c r="A117" s="10" t="s">
        <v>17</v>
      </c>
      <c r="B117" s="10" t="s">
        <v>29</v>
      </c>
      <c r="D117" s="96">
        <v>3.34</v>
      </c>
      <c r="E117" s="97"/>
      <c r="F117" s="97"/>
      <c r="H117" s="28">
        <f>+D117+C118+G118</f>
        <v>3.74</v>
      </c>
      <c r="I117" s="12">
        <v>4</v>
      </c>
      <c r="J117" s="12">
        <f>+H117*I117</f>
        <v>14.96</v>
      </c>
      <c r="K117" s="12">
        <f>+ROUND(L117*J117,2)</f>
        <v>14.87</v>
      </c>
      <c r="L117" s="6">
        <v>0.99399999999999999</v>
      </c>
      <c r="M117" s="13">
        <f>+I117</f>
        <v>4</v>
      </c>
      <c r="N117" s="14">
        <f>+ROUNDUP(H117/6,0)</f>
        <v>1</v>
      </c>
      <c r="O117" s="14">
        <f>+N117*I117</f>
        <v>4</v>
      </c>
      <c r="P117" s="14">
        <f>6-H117</f>
        <v>2.2599999999999998</v>
      </c>
    </row>
    <row r="118" spans="1:20" ht="15.75" customHeight="1" x14ac:dyDescent="0.25">
      <c r="A118" s="15"/>
      <c r="B118" s="15"/>
      <c r="C118" s="16">
        <v>0.2</v>
      </c>
      <c r="D118" s="17"/>
      <c r="E118" s="17"/>
      <c r="F118" s="17"/>
      <c r="G118" s="18">
        <v>0.2</v>
      </c>
      <c r="H118" s="28"/>
      <c r="I118" s="12"/>
      <c r="J118" s="12"/>
      <c r="K118" s="12"/>
      <c r="L118" s="6"/>
      <c r="M118" s="13"/>
      <c r="N118" s="14"/>
      <c r="O118" s="14"/>
      <c r="P118" s="14"/>
    </row>
    <row r="119" spans="1:20" ht="15.75" customHeight="1" x14ac:dyDescent="0.25">
      <c r="A119" s="10" t="s">
        <v>17</v>
      </c>
      <c r="B119" s="10" t="s">
        <v>29</v>
      </c>
      <c r="D119" s="96">
        <v>3.31</v>
      </c>
      <c r="E119" s="97"/>
      <c r="F119" s="97"/>
      <c r="H119" s="28">
        <f>+D119+C120+G120</f>
        <v>3.7100000000000004</v>
      </c>
      <c r="I119" s="12">
        <v>4</v>
      </c>
      <c r="J119" s="12">
        <f>+H119*I119</f>
        <v>14.840000000000002</v>
      </c>
      <c r="K119" s="12">
        <f>+ROUND(L119*J119,2)</f>
        <v>14.75</v>
      </c>
      <c r="L119" s="6">
        <v>0.99399999999999999</v>
      </c>
      <c r="M119" s="13">
        <f>+I119</f>
        <v>4</v>
      </c>
      <c r="N119" s="14">
        <f>+ROUNDUP(H119/6,0)</f>
        <v>1</v>
      </c>
      <c r="O119" s="14">
        <f>+N119*I119</f>
        <v>4</v>
      </c>
      <c r="P119" s="14">
        <f>6-H119</f>
        <v>2.2899999999999996</v>
      </c>
    </row>
    <row r="120" spans="1:20" ht="15.75" customHeight="1" x14ac:dyDescent="0.25">
      <c r="A120" s="15"/>
      <c r="B120" s="15"/>
      <c r="C120" s="16">
        <v>0.2</v>
      </c>
      <c r="D120" s="17"/>
      <c r="E120" s="17"/>
      <c r="F120" s="17"/>
      <c r="G120" s="18">
        <v>0.2</v>
      </c>
      <c r="H120" s="28"/>
      <c r="I120" s="12"/>
      <c r="J120" s="12"/>
      <c r="K120" s="12"/>
      <c r="L120" s="6"/>
      <c r="M120" s="13"/>
      <c r="N120" s="14"/>
      <c r="O120" s="14"/>
      <c r="P120" s="14"/>
    </row>
    <row r="121" spans="1:20" ht="15.75" customHeight="1" x14ac:dyDescent="0.25">
      <c r="A121" s="10" t="s">
        <v>17</v>
      </c>
      <c r="B121" s="10" t="s">
        <v>29</v>
      </c>
      <c r="D121" s="96">
        <v>3.28</v>
      </c>
      <c r="E121" s="97"/>
      <c r="F121" s="97"/>
      <c r="H121" s="28">
        <f>+D121+C122+G122</f>
        <v>3.68</v>
      </c>
      <c r="I121" s="12">
        <v>4</v>
      </c>
      <c r="J121" s="12">
        <f>+H121*I121</f>
        <v>14.72</v>
      </c>
      <c r="K121" s="12">
        <f>+ROUND(L121*J121,2)</f>
        <v>14.63</v>
      </c>
      <c r="L121" s="6">
        <v>0.99399999999999999</v>
      </c>
      <c r="M121" s="13">
        <f>+I121</f>
        <v>4</v>
      </c>
      <c r="N121" s="14">
        <f>+ROUNDUP(H121/6,0)</f>
        <v>1</v>
      </c>
      <c r="O121" s="14">
        <f>+N121*I121</f>
        <v>4</v>
      </c>
      <c r="P121" s="14">
        <f>6-H121</f>
        <v>2.3199999999999998</v>
      </c>
    </row>
    <row r="122" spans="1:20" ht="15.75" customHeight="1" x14ac:dyDescent="0.25">
      <c r="A122" s="15"/>
      <c r="B122" s="15"/>
      <c r="C122" s="16">
        <v>0.2</v>
      </c>
      <c r="D122" s="17"/>
      <c r="E122" s="17"/>
      <c r="F122" s="17"/>
      <c r="G122" s="18">
        <v>0.2</v>
      </c>
      <c r="H122" s="28"/>
      <c r="I122" s="12"/>
      <c r="J122" s="12"/>
      <c r="K122" s="12"/>
      <c r="L122" s="6"/>
      <c r="M122" s="13"/>
      <c r="N122" s="14"/>
      <c r="O122" s="14"/>
      <c r="P122" s="14"/>
    </row>
    <row r="123" spans="1:20" ht="15.75" customHeight="1" x14ac:dyDescent="0.25">
      <c r="A123" s="10" t="s">
        <v>17</v>
      </c>
      <c r="B123" s="10" t="s">
        <v>29</v>
      </c>
      <c r="D123" s="96">
        <v>3.25</v>
      </c>
      <c r="E123" s="97"/>
      <c r="F123" s="97"/>
      <c r="H123" s="28">
        <f>+D123+C124+G124</f>
        <v>3.6500000000000004</v>
      </c>
      <c r="I123" s="12">
        <v>4</v>
      </c>
      <c r="J123" s="12">
        <f>+H123*I123</f>
        <v>14.600000000000001</v>
      </c>
      <c r="K123" s="12">
        <f>+ROUND(L123*J123,2)</f>
        <v>14.51</v>
      </c>
      <c r="L123" s="6">
        <v>0.99399999999999999</v>
      </c>
      <c r="M123" s="13">
        <f>+I123</f>
        <v>4</v>
      </c>
      <c r="N123" s="14">
        <f>+ROUNDUP(H123/6,0)</f>
        <v>1</v>
      </c>
      <c r="O123" s="14">
        <f>+N123*I123</f>
        <v>4</v>
      </c>
      <c r="P123" s="14">
        <f>6-H123</f>
        <v>2.3499999999999996</v>
      </c>
    </row>
    <row r="124" spans="1:20" ht="15.75" customHeight="1" x14ac:dyDescent="0.25">
      <c r="A124" s="15"/>
      <c r="B124" s="15"/>
      <c r="C124" s="16">
        <v>0.2</v>
      </c>
      <c r="D124" s="17"/>
      <c r="E124" s="17"/>
      <c r="F124" s="17"/>
      <c r="G124" s="18">
        <v>0.2</v>
      </c>
      <c r="H124" s="28"/>
      <c r="I124" s="12"/>
      <c r="J124" s="12"/>
      <c r="K124" s="12"/>
      <c r="L124" s="6"/>
      <c r="M124" s="13"/>
      <c r="N124" s="14"/>
      <c r="O124" s="14"/>
      <c r="P124" s="14"/>
    </row>
    <row r="125" spans="1:20" ht="15.75" customHeight="1" x14ac:dyDescent="0.25">
      <c r="A125" s="10" t="s">
        <v>17</v>
      </c>
      <c r="B125" s="10" t="s">
        <v>29</v>
      </c>
      <c r="D125" s="96">
        <v>3.21</v>
      </c>
      <c r="E125" s="97"/>
      <c r="F125" s="97"/>
      <c r="H125" s="28">
        <f>+D125+C126+G126</f>
        <v>3.6100000000000003</v>
      </c>
      <c r="I125" s="12">
        <v>4</v>
      </c>
      <c r="J125" s="12">
        <f>+H125*I125</f>
        <v>14.440000000000001</v>
      </c>
      <c r="K125" s="12">
        <f>+ROUND(L125*J125,2)</f>
        <v>14.35</v>
      </c>
      <c r="L125" s="6">
        <v>0.99399999999999999</v>
      </c>
      <c r="M125" s="13">
        <f>+I125</f>
        <v>4</v>
      </c>
      <c r="N125" s="14">
        <f>+ROUNDUP(H125/6,0)</f>
        <v>1</v>
      </c>
      <c r="O125" s="14">
        <f>+N125*I125</f>
        <v>4</v>
      </c>
      <c r="P125" s="14">
        <f>6-H125</f>
        <v>2.3899999999999997</v>
      </c>
    </row>
    <row r="126" spans="1:20" ht="15.75" customHeight="1" x14ac:dyDescent="0.25">
      <c r="A126" s="15"/>
      <c r="B126" s="15"/>
      <c r="C126" s="16">
        <v>0.2</v>
      </c>
      <c r="D126" s="17"/>
      <c r="E126" s="17"/>
      <c r="F126" s="17"/>
      <c r="G126" s="18">
        <v>0.2</v>
      </c>
      <c r="H126" s="28"/>
      <c r="I126" s="12"/>
      <c r="J126" s="12"/>
      <c r="K126" s="12"/>
      <c r="L126" s="6"/>
      <c r="M126" s="13"/>
      <c r="N126" s="14"/>
      <c r="O126" s="14"/>
      <c r="P126" s="14"/>
    </row>
    <row r="127" spans="1:20" ht="15.75" customHeight="1" x14ac:dyDescent="0.25">
      <c r="A127" s="10" t="s">
        <v>17</v>
      </c>
      <c r="B127" s="10" t="s">
        <v>29</v>
      </c>
      <c r="D127" s="96">
        <v>3.18</v>
      </c>
      <c r="E127" s="97"/>
      <c r="F127" s="97"/>
      <c r="H127" s="28">
        <f>+D127+C128+G128</f>
        <v>3.5800000000000005</v>
      </c>
      <c r="I127" s="12">
        <v>4</v>
      </c>
      <c r="J127" s="12">
        <f>+H127*I127</f>
        <v>14.320000000000002</v>
      </c>
      <c r="K127" s="12">
        <f>+ROUND(L127*J127,2)</f>
        <v>14.23</v>
      </c>
      <c r="L127" s="6">
        <v>0.99399999999999999</v>
      </c>
      <c r="M127" s="13">
        <f>+I127</f>
        <v>4</v>
      </c>
      <c r="N127" s="14">
        <f>+ROUNDUP(H127/6,0)</f>
        <v>1</v>
      </c>
      <c r="O127" s="14">
        <f>+N127*I127</f>
        <v>4</v>
      </c>
      <c r="P127" s="14">
        <f>6-H127</f>
        <v>2.4199999999999995</v>
      </c>
    </row>
    <row r="128" spans="1:20" ht="15.75" customHeight="1" x14ac:dyDescent="0.25">
      <c r="A128" s="15"/>
      <c r="B128" s="15"/>
      <c r="C128" s="16">
        <v>0.2</v>
      </c>
      <c r="D128" s="17"/>
      <c r="E128" s="17"/>
      <c r="F128" s="17"/>
      <c r="G128" s="18">
        <v>0.2</v>
      </c>
      <c r="H128" s="28"/>
      <c r="I128" s="12"/>
      <c r="J128" s="12"/>
      <c r="K128" s="12"/>
      <c r="L128" s="6"/>
      <c r="M128" s="13"/>
      <c r="N128" s="14"/>
      <c r="O128" s="14"/>
      <c r="P128" s="14"/>
    </row>
    <row r="129" spans="1:17" ht="15.75" customHeight="1" x14ac:dyDescent="0.25">
      <c r="A129" s="10" t="s">
        <v>17</v>
      </c>
      <c r="B129" s="10" t="s">
        <v>29</v>
      </c>
      <c r="D129" s="96">
        <v>3.15</v>
      </c>
      <c r="E129" s="97"/>
      <c r="F129" s="97"/>
      <c r="H129" s="28">
        <f>+D129+C130+G130</f>
        <v>3.5500000000000003</v>
      </c>
      <c r="I129" s="12">
        <v>4</v>
      </c>
      <c r="J129" s="12">
        <f>+H129*I129</f>
        <v>14.200000000000001</v>
      </c>
      <c r="K129" s="12">
        <f>+ROUND(L129*J129,2)</f>
        <v>14.11</v>
      </c>
      <c r="L129" s="6">
        <v>0.99399999999999999</v>
      </c>
      <c r="M129" s="13">
        <f>+I129</f>
        <v>4</v>
      </c>
      <c r="N129" s="14">
        <f>+ROUNDUP(H129/6,0)</f>
        <v>1</v>
      </c>
      <c r="O129" s="14">
        <f>+N129*I129</f>
        <v>4</v>
      </c>
      <c r="P129" s="14">
        <f>6-H129</f>
        <v>2.4499999999999997</v>
      </c>
    </row>
    <row r="130" spans="1:17" ht="15.75" customHeight="1" x14ac:dyDescent="0.25">
      <c r="A130" s="15"/>
      <c r="B130" s="15"/>
      <c r="C130" s="16">
        <v>0.2</v>
      </c>
      <c r="D130" s="17"/>
      <c r="E130" s="17"/>
      <c r="F130" s="17"/>
      <c r="G130" s="18">
        <v>0.2</v>
      </c>
      <c r="H130" s="28"/>
      <c r="I130" s="12"/>
      <c r="J130" s="12"/>
      <c r="K130" s="12"/>
      <c r="L130" s="6"/>
      <c r="M130" s="13"/>
      <c r="N130" s="14"/>
      <c r="O130" s="14"/>
      <c r="P130" s="14"/>
    </row>
    <row r="131" spans="1:17" ht="15.75" customHeight="1" x14ac:dyDescent="0.25">
      <c r="A131" s="10" t="s">
        <v>17</v>
      </c>
      <c r="B131" s="10" t="s">
        <v>29</v>
      </c>
      <c r="D131" s="96">
        <v>3.12</v>
      </c>
      <c r="E131" s="97"/>
      <c r="F131" s="97"/>
      <c r="H131" s="28">
        <f>+D131+C132+G132</f>
        <v>3.5200000000000005</v>
      </c>
      <c r="I131" s="12">
        <v>4</v>
      </c>
      <c r="J131" s="12">
        <f>+H131*I131</f>
        <v>14.080000000000002</v>
      </c>
      <c r="K131" s="12">
        <f>+ROUND(L131*J131,2)</f>
        <v>14</v>
      </c>
      <c r="L131" s="6">
        <v>0.99399999999999999</v>
      </c>
      <c r="M131" s="13">
        <f>+I131</f>
        <v>4</v>
      </c>
      <c r="N131" s="14">
        <f>+ROUNDUP(H131/6,0)</f>
        <v>1</v>
      </c>
      <c r="O131" s="14">
        <f>+N131*I131</f>
        <v>4</v>
      </c>
      <c r="P131" s="14">
        <f>6-H131</f>
        <v>2.4799999999999995</v>
      </c>
    </row>
    <row r="132" spans="1:17" ht="15.75" customHeight="1" x14ac:dyDescent="0.25">
      <c r="A132" s="15"/>
      <c r="B132" s="15"/>
      <c r="C132" s="16">
        <v>0.2</v>
      </c>
      <c r="D132" s="17"/>
      <c r="E132" s="17"/>
      <c r="F132" s="17"/>
      <c r="G132" s="18">
        <v>0.2</v>
      </c>
      <c r="H132" s="28"/>
      <c r="I132" s="12"/>
      <c r="J132" s="12"/>
      <c r="K132" s="12"/>
      <c r="L132" s="6"/>
      <c r="M132" s="13"/>
      <c r="N132" s="14"/>
      <c r="O132" s="14"/>
      <c r="P132" s="14"/>
    </row>
    <row r="133" spans="1:17" ht="15.75" customHeight="1" x14ac:dyDescent="0.25">
      <c r="A133" s="10" t="s">
        <v>17</v>
      </c>
      <c r="B133" s="10" t="s">
        <v>30</v>
      </c>
      <c r="D133" s="96">
        <f>+D131</f>
        <v>3.12</v>
      </c>
      <c r="E133" s="97"/>
      <c r="F133" s="97"/>
      <c r="H133" s="29">
        <f>+D133+C134+G134</f>
        <v>3.5200000000000005</v>
      </c>
      <c r="I133" s="21">
        <f>+I135</f>
        <v>20</v>
      </c>
      <c r="J133" s="21">
        <f>+H133*I133</f>
        <v>70.400000000000006</v>
      </c>
      <c r="K133" s="21">
        <f>+ROUND(L133*J133,2)</f>
        <v>69.98</v>
      </c>
      <c r="L133" s="10">
        <v>0.99399999999999999</v>
      </c>
      <c r="M133" s="13">
        <f>+I133</f>
        <v>20</v>
      </c>
      <c r="N133" s="14">
        <f>+ROUNDUP(H133/6,0)</f>
        <v>1</v>
      </c>
      <c r="O133" s="14">
        <f>+N133*I133</f>
        <v>20</v>
      </c>
      <c r="P133" s="14">
        <f>6-H133</f>
        <v>2.4799999999999995</v>
      </c>
    </row>
    <row r="134" spans="1:17" ht="15.75" customHeight="1" x14ac:dyDescent="0.25">
      <c r="A134" s="15"/>
      <c r="B134" s="15"/>
      <c r="C134" s="16">
        <v>0.2</v>
      </c>
      <c r="D134" s="17"/>
      <c r="E134" s="17"/>
      <c r="F134" s="17"/>
      <c r="G134" s="18">
        <v>0.2</v>
      </c>
      <c r="H134" s="30"/>
      <c r="I134" s="23"/>
      <c r="J134" s="23"/>
      <c r="K134" s="23"/>
      <c r="L134" s="15"/>
      <c r="M134" s="13"/>
      <c r="N134" s="14"/>
      <c r="O134" s="14"/>
      <c r="P134" s="14"/>
      <c r="Q134" s="2">
        <v>24100</v>
      </c>
    </row>
    <row r="135" spans="1:17" ht="15.75" customHeight="1" x14ac:dyDescent="0.25">
      <c r="A135" s="10" t="s">
        <v>17</v>
      </c>
      <c r="B135" s="10" t="s">
        <v>31</v>
      </c>
      <c r="D135" s="96">
        <v>1.7</v>
      </c>
      <c r="E135" s="97"/>
      <c r="F135" s="97"/>
      <c r="H135" s="31">
        <f>+D135+C136+G136</f>
        <v>2.1</v>
      </c>
      <c r="I135" s="12">
        <f>ROUNDUP((2-0.05-0.05)/0.2,0)*2</f>
        <v>20</v>
      </c>
      <c r="J135" s="12">
        <f>+H135*I135</f>
        <v>42</v>
      </c>
      <c r="K135" s="12">
        <f>+ROUND(L135*J135,2)</f>
        <v>41.75</v>
      </c>
      <c r="L135" s="6">
        <v>0.99399999999999999</v>
      </c>
      <c r="M135" s="13">
        <f>+I135/2</f>
        <v>10</v>
      </c>
    </row>
    <row r="136" spans="1:17" ht="15.75" customHeight="1" x14ac:dyDescent="0.25">
      <c r="A136" s="15"/>
      <c r="B136" s="15"/>
      <c r="C136" s="16">
        <v>0.2</v>
      </c>
      <c r="D136" s="17"/>
      <c r="E136" s="17"/>
      <c r="F136" s="17"/>
      <c r="G136" s="18">
        <v>0.2</v>
      </c>
      <c r="H136" s="31"/>
      <c r="I136" s="12"/>
      <c r="J136" s="12"/>
      <c r="K136" s="12"/>
      <c r="L136" s="6"/>
      <c r="M136" s="13"/>
    </row>
    <row r="137" spans="1:17" ht="15.75" customHeight="1" x14ac:dyDescent="0.25">
      <c r="H137" s="32">
        <f t="shared" ref="H137:K137" si="0">SUM(H8:H136)</f>
        <v>183.6100000000001</v>
      </c>
      <c r="I137" s="32">
        <f>SUM(I8:I136)</f>
        <v>702</v>
      </c>
      <c r="J137" s="32">
        <f t="shared" si="0"/>
        <v>2254.7799999999997</v>
      </c>
      <c r="K137" s="32">
        <f t="shared" si="0"/>
        <v>2241.2399999999998</v>
      </c>
      <c r="M137" s="33">
        <f>SUM(M9:M136)</f>
        <v>452</v>
      </c>
    </row>
    <row r="138" spans="1:17" ht="15.75" customHeight="1" x14ac:dyDescent="0.25">
      <c r="H138" s="3"/>
    </row>
    <row r="139" spans="1:17" ht="15.75" customHeight="1" x14ac:dyDescent="0.25">
      <c r="H139" s="3"/>
      <c r="I139" s="59">
        <f>+I137+'Ref. Longitudinal'!I42</f>
        <v>1058</v>
      </c>
    </row>
    <row r="140" spans="1:17" ht="15.75" customHeight="1" x14ac:dyDescent="0.25">
      <c r="H140" s="3"/>
    </row>
    <row r="141" spans="1:17" ht="15.75" customHeight="1" x14ac:dyDescent="0.25">
      <c r="H141" s="3"/>
      <c r="M141" s="34" t="s">
        <v>32</v>
      </c>
      <c r="N141" s="34" t="s">
        <v>33</v>
      </c>
      <c r="P141" s="34"/>
      <c r="Q141" s="35" t="e">
        <f>+#REF!*#REF!</f>
        <v>#REF!</v>
      </c>
    </row>
    <row r="142" spans="1:17" ht="15.75" customHeight="1" x14ac:dyDescent="0.25">
      <c r="A142" s="36"/>
      <c r="B142" s="37"/>
      <c r="C142" s="37"/>
      <c r="D142" s="37"/>
      <c r="E142" s="37"/>
      <c r="F142" s="37"/>
      <c r="G142" s="37"/>
      <c r="H142" s="3"/>
      <c r="L142" s="38"/>
      <c r="M142" s="39">
        <v>3940</v>
      </c>
      <c r="N142" s="39">
        <f>+M142*K137</f>
        <v>8830485.5999999996</v>
      </c>
      <c r="P142" s="39"/>
    </row>
    <row r="143" spans="1:17" ht="15.75" customHeight="1" x14ac:dyDescent="0.25">
      <c r="H143" s="3"/>
    </row>
    <row r="144" spans="1:17" ht="15.75" customHeight="1" x14ac:dyDescent="0.25">
      <c r="H144" s="3"/>
      <c r="K144" s="40" t="e">
        <f>+#REF!*6*#REF!</f>
        <v>#REF!</v>
      </c>
      <c r="M144" s="41">
        <f>SUM(M9:M132)</f>
        <v>422</v>
      </c>
      <c r="N144" s="42" t="e">
        <f>+M144*#REF!</f>
        <v>#REF!</v>
      </c>
      <c r="P144" s="42"/>
    </row>
    <row r="145" spans="8:16" ht="15.75" customHeight="1" x14ac:dyDescent="0.25">
      <c r="H145" s="3"/>
      <c r="K145" s="40" t="e">
        <f>+K144/K137</f>
        <v>#REF!</v>
      </c>
      <c r="M145" s="41" t="e">
        <f>+#REF!-M144</f>
        <v>#REF!</v>
      </c>
      <c r="N145" s="42" t="e">
        <f>+N144-N142</f>
        <v>#REF!</v>
      </c>
      <c r="P145" s="42"/>
    </row>
    <row r="146" spans="8:16" ht="15.75" customHeight="1" x14ac:dyDescent="0.25">
      <c r="H146" s="3"/>
      <c r="M146" s="2" t="e">
        <f>+M145*6</f>
        <v>#REF!</v>
      </c>
    </row>
    <row r="147" spans="8:16" ht="15.75" customHeight="1" x14ac:dyDescent="0.25">
      <c r="H147" s="3"/>
      <c r="M147" s="40" t="e">
        <f>+M146-J137</f>
        <v>#REF!</v>
      </c>
    </row>
    <row r="148" spans="8:16" ht="15.75" customHeight="1" x14ac:dyDescent="0.25">
      <c r="H148" s="3"/>
    </row>
    <row r="149" spans="8:16" ht="15.75" customHeight="1" x14ac:dyDescent="0.25">
      <c r="H149" s="3"/>
    </row>
    <row r="150" spans="8:16" ht="15.75" customHeight="1" x14ac:dyDescent="0.25">
      <c r="H150" s="3"/>
    </row>
    <row r="151" spans="8:16" ht="15.75" customHeight="1" x14ac:dyDescent="0.25">
      <c r="H151" s="3"/>
    </row>
    <row r="152" spans="8:16" ht="15.75" customHeight="1" x14ac:dyDescent="0.25">
      <c r="H152" s="3"/>
    </row>
    <row r="153" spans="8:16" ht="15.75" customHeight="1" x14ac:dyDescent="0.25">
      <c r="H153" s="3"/>
    </row>
    <row r="154" spans="8:16" ht="15.75" customHeight="1" x14ac:dyDescent="0.25">
      <c r="H154" s="3"/>
    </row>
    <row r="155" spans="8:16" ht="15.75" customHeight="1" x14ac:dyDescent="0.25">
      <c r="H155" s="3"/>
    </row>
    <row r="156" spans="8:16" ht="15.75" customHeight="1" x14ac:dyDescent="0.25">
      <c r="H156" s="3"/>
    </row>
    <row r="157" spans="8:16" ht="15.75" customHeight="1" x14ac:dyDescent="0.25">
      <c r="H157" s="3"/>
    </row>
    <row r="158" spans="8:16" ht="15.75" customHeight="1" x14ac:dyDescent="0.25">
      <c r="H158" s="3"/>
    </row>
    <row r="159" spans="8:16" ht="15.75" customHeight="1" x14ac:dyDescent="0.25">
      <c r="H159" s="3"/>
    </row>
    <row r="160" spans="8:16" ht="15.75" customHeight="1" x14ac:dyDescent="0.25">
      <c r="H160" s="3"/>
    </row>
    <row r="161" spans="8:8" ht="15.75" customHeight="1" x14ac:dyDescent="0.25">
      <c r="H161" s="3"/>
    </row>
    <row r="162" spans="8:8" ht="15.75" customHeight="1" x14ac:dyDescent="0.25">
      <c r="H162" s="3"/>
    </row>
    <row r="163" spans="8:8" ht="15.75" customHeight="1" x14ac:dyDescent="0.25">
      <c r="H163" s="3"/>
    </row>
    <row r="164" spans="8:8" ht="15.75" customHeight="1" x14ac:dyDescent="0.25">
      <c r="H164" s="3"/>
    </row>
    <row r="165" spans="8:8" ht="15.75" customHeight="1" x14ac:dyDescent="0.25">
      <c r="H165" s="3"/>
    </row>
    <row r="166" spans="8:8" ht="15.75" customHeight="1" x14ac:dyDescent="0.25">
      <c r="H166" s="3"/>
    </row>
    <row r="167" spans="8:8" ht="15.75" customHeight="1" x14ac:dyDescent="0.25">
      <c r="H167" s="3"/>
    </row>
    <row r="168" spans="8:8" ht="15.75" customHeight="1" x14ac:dyDescent="0.25">
      <c r="H168" s="3"/>
    </row>
    <row r="169" spans="8:8" ht="15.75" customHeight="1" x14ac:dyDescent="0.25">
      <c r="H169" s="3"/>
    </row>
    <row r="170" spans="8:8" ht="15.75" customHeight="1" x14ac:dyDescent="0.25">
      <c r="H170" s="3"/>
    </row>
    <row r="171" spans="8:8" ht="15.75" customHeight="1" x14ac:dyDescent="0.25">
      <c r="H171" s="3"/>
    </row>
    <row r="172" spans="8:8" ht="15.75" customHeight="1" x14ac:dyDescent="0.25">
      <c r="H172" s="3"/>
    </row>
    <row r="173" spans="8:8" ht="15.75" customHeight="1" x14ac:dyDescent="0.25">
      <c r="H173" s="3"/>
    </row>
    <row r="174" spans="8:8" ht="15.75" customHeight="1" x14ac:dyDescent="0.25">
      <c r="H174" s="3"/>
    </row>
    <row r="175" spans="8:8" ht="15.75" customHeight="1" x14ac:dyDescent="0.25">
      <c r="H175" s="3"/>
    </row>
    <row r="176" spans="8:8" ht="15.75" customHeight="1" x14ac:dyDescent="0.25">
      <c r="H176" s="3"/>
    </row>
    <row r="177" spans="8:8" ht="15.75" customHeight="1" x14ac:dyDescent="0.25">
      <c r="H177" s="3"/>
    </row>
    <row r="178" spans="8:8" ht="15.75" customHeight="1" x14ac:dyDescent="0.25">
      <c r="H178" s="3"/>
    </row>
    <row r="179" spans="8:8" ht="15.75" customHeight="1" x14ac:dyDescent="0.25">
      <c r="H179" s="3"/>
    </row>
    <row r="180" spans="8:8" ht="15.75" customHeight="1" x14ac:dyDescent="0.25">
      <c r="H180" s="3"/>
    </row>
    <row r="181" spans="8:8" ht="15.75" customHeight="1" x14ac:dyDescent="0.25">
      <c r="H181" s="3"/>
    </row>
    <row r="182" spans="8:8" ht="15.75" customHeight="1" x14ac:dyDescent="0.25">
      <c r="H182" s="3"/>
    </row>
    <row r="183" spans="8:8" ht="15.75" customHeight="1" x14ac:dyDescent="0.25">
      <c r="H183" s="3"/>
    </row>
    <row r="184" spans="8:8" ht="15.75" customHeight="1" x14ac:dyDescent="0.25">
      <c r="H184" s="3"/>
    </row>
    <row r="185" spans="8:8" ht="15.75" customHeight="1" x14ac:dyDescent="0.25">
      <c r="H185" s="3"/>
    </row>
    <row r="186" spans="8:8" ht="15.75" customHeight="1" x14ac:dyDescent="0.25">
      <c r="H186" s="3"/>
    </row>
    <row r="187" spans="8:8" ht="15.75" customHeight="1" x14ac:dyDescent="0.25">
      <c r="H187" s="3"/>
    </row>
    <row r="188" spans="8:8" ht="15.75" customHeight="1" x14ac:dyDescent="0.25">
      <c r="H188" s="3"/>
    </row>
    <row r="189" spans="8:8" ht="15.75" customHeight="1" x14ac:dyDescent="0.25">
      <c r="H189" s="3"/>
    </row>
    <row r="190" spans="8:8" ht="15.75" customHeight="1" x14ac:dyDescent="0.25">
      <c r="H190" s="3"/>
    </row>
    <row r="191" spans="8:8" ht="15.75" customHeight="1" x14ac:dyDescent="0.25">
      <c r="H191" s="3"/>
    </row>
    <row r="192" spans="8:8" ht="15.75" customHeight="1" x14ac:dyDescent="0.25">
      <c r="H192" s="3"/>
    </row>
    <row r="193" spans="8:8" ht="15.75" customHeight="1" x14ac:dyDescent="0.25">
      <c r="H193" s="3"/>
    </row>
    <row r="194" spans="8:8" ht="15.75" customHeight="1" x14ac:dyDescent="0.25">
      <c r="H194" s="3"/>
    </row>
    <row r="195" spans="8:8" ht="15.75" customHeight="1" x14ac:dyDescent="0.25">
      <c r="H195" s="3"/>
    </row>
    <row r="196" spans="8:8" ht="15.75" customHeight="1" x14ac:dyDescent="0.25">
      <c r="H196" s="3"/>
    </row>
    <row r="197" spans="8:8" ht="15.75" customHeight="1" x14ac:dyDescent="0.25">
      <c r="H197" s="3"/>
    </row>
    <row r="198" spans="8:8" ht="15.75" customHeight="1" x14ac:dyDescent="0.25">
      <c r="H198" s="3"/>
    </row>
    <row r="199" spans="8:8" ht="15.75" customHeight="1" x14ac:dyDescent="0.25">
      <c r="H199" s="3"/>
    </row>
    <row r="200" spans="8:8" ht="15.75" customHeight="1" x14ac:dyDescent="0.25">
      <c r="H200" s="3"/>
    </row>
    <row r="201" spans="8:8" ht="15.75" customHeight="1" x14ac:dyDescent="0.25">
      <c r="H201" s="3"/>
    </row>
    <row r="202" spans="8:8" ht="15.75" customHeight="1" x14ac:dyDescent="0.25">
      <c r="H202" s="3"/>
    </row>
    <row r="203" spans="8:8" ht="15.75" customHeight="1" x14ac:dyDescent="0.25">
      <c r="H203" s="3"/>
    </row>
    <row r="204" spans="8:8" ht="15.75" customHeight="1" x14ac:dyDescent="0.25">
      <c r="H204" s="3"/>
    </row>
    <row r="205" spans="8:8" ht="15.75" customHeight="1" x14ac:dyDescent="0.25">
      <c r="H205" s="3"/>
    </row>
    <row r="206" spans="8:8" ht="15.75" customHeight="1" x14ac:dyDescent="0.25">
      <c r="H206" s="3"/>
    </row>
    <row r="207" spans="8:8" ht="15.75" customHeight="1" x14ac:dyDescent="0.25">
      <c r="H207" s="3"/>
    </row>
    <row r="208" spans="8:8" ht="15.75" customHeight="1" x14ac:dyDescent="0.25">
      <c r="H208" s="3"/>
    </row>
    <row r="209" spans="8:8" ht="15.75" customHeight="1" x14ac:dyDescent="0.25">
      <c r="H209" s="3"/>
    </row>
    <row r="210" spans="8:8" ht="15.75" customHeight="1" x14ac:dyDescent="0.25">
      <c r="H210" s="3"/>
    </row>
    <row r="211" spans="8:8" ht="15.75" customHeight="1" x14ac:dyDescent="0.25">
      <c r="H211" s="3"/>
    </row>
    <row r="212" spans="8:8" ht="15.75" customHeight="1" x14ac:dyDescent="0.25">
      <c r="H212" s="3"/>
    </row>
    <row r="213" spans="8:8" ht="15.75" customHeight="1" x14ac:dyDescent="0.25">
      <c r="H213" s="3"/>
    </row>
    <row r="214" spans="8:8" ht="15.75" customHeight="1" x14ac:dyDescent="0.25">
      <c r="H214" s="3"/>
    </row>
    <row r="215" spans="8:8" ht="15.75" customHeight="1" x14ac:dyDescent="0.25">
      <c r="H215" s="3"/>
    </row>
    <row r="216" spans="8:8" ht="15.75" customHeight="1" x14ac:dyDescent="0.25">
      <c r="H216" s="3"/>
    </row>
    <row r="217" spans="8:8" ht="15.75" customHeight="1" x14ac:dyDescent="0.25">
      <c r="H217" s="3"/>
    </row>
    <row r="218" spans="8:8" ht="15.75" customHeight="1" x14ac:dyDescent="0.25">
      <c r="H218" s="3"/>
    </row>
    <row r="219" spans="8:8" ht="15.75" customHeight="1" x14ac:dyDescent="0.25">
      <c r="H219" s="3"/>
    </row>
    <row r="220" spans="8:8" ht="15.75" customHeight="1" x14ac:dyDescent="0.25">
      <c r="H220" s="3"/>
    </row>
    <row r="221" spans="8:8" ht="15.75" customHeight="1" x14ac:dyDescent="0.25">
      <c r="H221" s="3"/>
    </row>
    <row r="222" spans="8:8" ht="15.75" customHeight="1" x14ac:dyDescent="0.25">
      <c r="H222" s="3"/>
    </row>
    <row r="223" spans="8:8" ht="15.75" customHeight="1" x14ac:dyDescent="0.25">
      <c r="H223" s="3"/>
    </row>
    <row r="224" spans="8:8" ht="15.75" customHeight="1" x14ac:dyDescent="0.25">
      <c r="H224" s="3"/>
    </row>
    <row r="225" spans="8:8" ht="15.75" customHeight="1" x14ac:dyDescent="0.25">
      <c r="H225" s="3"/>
    </row>
    <row r="226" spans="8:8" ht="15.75" customHeight="1" x14ac:dyDescent="0.25">
      <c r="H226" s="3"/>
    </row>
    <row r="227" spans="8:8" ht="15.75" customHeight="1" x14ac:dyDescent="0.25">
      <c r="H227" s="3"/>
    </row>
    <row r="228" spans="8:8" ht="15.75" customHeight="1" x14ac:dyDescent="0.25">
      <c r="H228" s="3"/>
    </row>
    <row r="229" spans="8:8" ht="15.75" customHeight="1" x14ac:dyDescent="0.25">
      <c r="H229" s="3"/>
    </row>
    <row r="230" spans="8:8" ht="15.75" customHeight="1" x14ac:dyDescent="0.25">
      <c r="H230" s="3"/>
    </row>
    <row r="231" spans="8:8" ht="15.75" customHeight="1" x14ac:dyDescent="0.25">
      <c r="H231" s="3"/>
    </row>
    <row r="232" spans="8:8" ht="15.75" customHeight="1" x14ac:dyDescent="0.25">
      <c r="H232" s="3"/>
    </row>
    <row r="233" spans="8:8" ht="15.75" customHeight="1" x14ac:dyDescent="0.25">
      <c r="H233" s="3"/>
    </row>
    <row r="234" spans="8:8" ht="15.75" customHeight="1" x14ac:dyDescent="0.25">
      <c r="H234" s="3"/>
    </row>
    <row r="235" spans="8:8" ht="15.75" customHeight="1" x14ac:dyDescent="0.25">
      <c r="H235" s="3"/>
    </row>
    <row r="236" spans="8:8" ht="15.75" customHeight="1" x14ac:dyDescent="0.25">
      <c r="H236" s="3"/>
    </row>
    <row r="237" spans="8:8" ht="15.75" customHeight="1" x14ac:dyDescent="0.25">
      <c r="H237" s="3"/>
    </row>
    <row r="238" spans="8:8" ht="15.75" customHeight="1" x14ac:dyDescent="0.25">
      <c r="H238" s="3"/>
    </row>
    <row r="239" spans="8:8" ht="15.75" customHeight="1" x14ac:dyDescent="0.25">
      <c r="H239" s="3"/>
    </row>
    <row r="240" spans="8:8" ht="15.75" customHeight="1" x14ac:dyDescent="0.25">
      <c r="H240" s="3"/>
    </row>
    <row r="241" spans="8:8" ht="15.75" customHeight="1" x14ac:dyDescent="0.25">
      <c r="H241" s="3"/>
    </row>
    <row r="242" spans="8:8" ht="15.75" customHeight="1" x14ac:dyDescent="0.25">
      <c r="H242" s="3"/>
    </row>
    <row r="243" spans="8:8" ht="15.75" customHeight="1" x14ac:dyDescent="0.25">
      <c r="H243" s="3"/>
    </row>
    <row r="244" spans="8:8" ht="15.75" customHeight="1" x14ac:dyDescent="0.25">
      <c r="H244" s="3"/>
    </row>
    <row r="245" spans="8:8" ht="15.75" customHeight="1" x14ac:dyDescent="0.25">
      <c r="H245" s="3"/>
    </row>
    <row r="246" spans="8:8" ht="15.75" customHeight="1" x14ac:dyDescent="0.25">
      <c r="H246" s="3"/>
    </row>
    <row r="247" spans="8:8" ht="15.75" customHeight="1" x14ac:dyDescent="0.25">
      <c r="H247" s="3"/>
    </row>
    <row r="248" spans="8:8" ht="15.75" customHeight="1" x14ac:dyDescent="0.25">
      <c r="H248" s="3"/>
    </row>
    <row r="249" spans="8:8" ht="15.75" customHeight="1" x14ac:dyDescent="0.25">
      <c r="H249" s="3"/>
    </row>
    <row r="250" spans="8:8" ht="15.75" customHeight="1" x14ac:dyDescent="0.25">
      <c r="H250" s="3"/>
    </row>
    <row r="251" spans="8:8" ht="15.75" customHeight="1" x14ac:dyDescent="0.25">
      <c r="H251" s="3"/>
    </row>
    <row r="252" spans="8:8" ht="15.75" customHeight="1" x14ac:dyDescent="0.25">
      <c r="H252" s="3"/>
    </row>
    <row r="253" spans="8:8" ht="15.75" customHeight="1" x14ac:dyDescent="0.25">
      <c r="H253" s="3"/>
    </row>
    <row r="254" spans="8:8" ht="15.75" customHeight="1" x14ac:dyDescent="0.25">
      <c r="H254" s="3"/>
    </row>
    <row r="255" spans="8:8" ht="15.75" customHeight="1" x14ac:dyDescent="0.25">
      <c r="H255" s="3"/>
    </row>
    <row r="256" spans="8:8" ht="15.75" customHeight="1" x14ac:dyDescent="0.25">
      <c r="H256" s="3"/>
    </row>
    <row r="257" spans="8:8" ht="15.75" customHeight="1" x14ac:dyDescent="0.25">
      <c r="H257" s="3"/>
    </row>
    <row r="258" spans="8:8" ht="15.75" customHeight="1" x14ac:dyDescent="0.25">
      <c r="H258" s="3"/>
    </row>
    <row r="259" spans="8:8" ht="15.75" customHeight="1" x14ac:dyDescent="0.25">
      <c r="H259" s="3"/>
    </row>
    <row r="260" spans="8:8" ht="15.75" customHeight="1" x14ac:dyDescent="0.25">
      <c r="H260" s="3"/>
    </row>
    <row r="261" spans="8:8" ht="15.75" customHeight="1" x14ac:dyDescent="0.25">
      <c r="H261" s="3"/>
    </row>
    <row r="262" spans="8:8" ht="15.75" customHeight="1" x14ac:dyDescent="0.25">
      <c r="H262" s="3"/>
    </row>
    <row r="263" spans="8:8" ht="15.75" customHeight="1" x14ac:dyDescent="0.25">
      <c r="H263" s="3"/>
    </row>
    <row r="264" spans="8:8" ht="15.75" customHeight="1" x14ac:dyDescent="0.25">
      <c r="H264" s="3"/>
    </row>
    <row r="265" spans="8:8" ht="15.75" customHeight="1" x14ac:dyDescent="0.25">
      <c r="H265" s="3"/>
    </row>
    <row r="266" spans="8:8" ht="15.75" customHeight="1" x14ac:dyDescent="0.25">
      <c r="H266" s="3"/>
    </row>
    <row r="267" spans="8:8" ht="15.75" customHeight="1" x14ac:dyDescent="0.25">
      <c r="H267" s="3"/>
    </row>
    <row r="268" spans="8:8" ht="15.75" customHeight="1" x14ac:dyDescent="0.25">
      <c r="H268" s="3"/>
    </row>
    <row r="269" spans="8:8" ht="15.75" customHeight="1" x14ac:dyDescent="0.25">
      <c r="H269" s="3"/>
    </row>
    <row r="270" spans="8:8" ht="15.75" customHeight="1" x14ac:dyDescent="0.25">
      <c r="H270" s="3"/>
    </row>
    <row r="271" spans="8:8" ht="15.75" customHeight="1" x14ac:dyDescent="0.25">
      <c r="H271" s="3"/>
    </row>
    <row r="272" spans="8:8" ht="15.75" customHeight="1" x14ac:dyDescent="0.25">
      <c r="H272" s="3"/>
    </row>
    <row r="273" spans="8:8" ht="15.75" customHeight="1" x14ac:dyDescent="0.25">
      <c r="H273" s="3"/>
    </row>
    <row r="274" spans="8:8" ht="15.75" customHeight="1" x14ac:dyDescent="0.25">
      <c r="H274" s="3"/>
    </row>
    <row r="275" spans="8:8" ht="15.75" customHeight="1" x14ac:dyDescent="0.25">
      <c r="H275" s="3"/>
    </row>
    <row r="276" spans="8:8" ht="15.75" customHeight="1" x14ac:dyDescent="0.25">
      <c r="H276" s="3"/>
    </row>
    <row r="277" spans="8:8" ht="15.75" customHeight="1" x14ac:dyDescent="0.25">
      <c r="H277" s="3"/>
    </row>
    <row r="278" spans="8:8" ht="15.75" customHeight="1" x14ac:dyDescent="0.25">
      <c r="H278" s="3"/>
    </row>
    <row r="279" spans="8:8" ht="15.75" customHeight="1" x14ac:dyDescent="0.25">
      <c r="H279" s="3"/>
    </row>
    <row r="280" spans="8:8" ht="15.75" customHeight="1" x14ac:dyDescent="0.25">
      <c r="H280" s="3"/>
    </row>
    <row r="281" spans="8:8" ht="15.75" customHeight="1" x14ac:dyDescent="0.25">
      <c r="H281" s="3"/>
    </row>
    <row r="282" spans="8:8" ht="15.75" customHeight="1" x14ac:dyDescent="0.25">
      <c r="H282" s="3"/>
    </row>
    <row r="283" spans="8:8" ht="15.75" customHeight="1" x14ac:dyDescent="0.25">
      <c r="H283" s="3"/>
    </row>
    <row r="284" spans="8:8" ht="15.75" customHeight="1" x14ac:dyDescent="0.25">
      <c r="H284" s="3"/>
    </row>
    <row r="285" spans="8:8" ht="15.75" customHeight="1" x14ac:dyDescent="0.25">
      <c r="H285" s="3"/>
    </row>
    <row r="286" spans="8:8" ht="15.75" customHeight="1" x14ac:dyDescent="0.25">
      <c r="H286" s="3"/>
    </row>
    <row r="287" spans="8:8" ht="15.75" customHeight="1" x14ac:dyDescent="0.25">
      <c r="H287" s="3"/>
    </row>
    <row r="288" spans="8:8" ht="15.75" customHeight="1" x14ac:dyDescent="0.25">
      <c r="H288" s="3"/>
    </row>
    <row r="289" spans="8:8" ht="15.75" customHeight="1" x14ac:dyDescent="0.25">
      <c r="H289" s="3"/>
    </row>
    <row r="290" spans="8:8" ht="15.75" customHeight="1" x14ac:dyDescent="0.25">
      <c r="H290" s="3"/>
    </row>
    <row r="291" spans="8:8" ht="15.75" customHeight="1" x14ac:dyDescent="0.25">
      <c r="H291" s="3"/>
    </row>
    <row r="292" spans="8:8" ht="15.75" customHeight="1" x14ac:dyDescent="0.25">
      <c r="H292" s="3"/>
    </row>
    <row r="293" spans="8:8" ht="15.75" customHeight="1" x14ac:dyDescent="0.25">
      <c r="H293" s="3"/>
    </row>
    <row r="294" spans="8:8" ht="15.75" customHeight="1" x14ac:dyDescent="0.25">
      <c r="H294" s="3"/>
    </row>
    <row r="295" spans="8:8" ht="15.75" customHeight="1" x14ac:dyDescent="0.25">
      <c r="H295" s="3"/>
    </row>
    <row r="296" spans="8:8" ht="15.75" customHeight="1" x14ac:dyDescent="0.25">
      <c r="H296" s="3"/>
    </row>
    <row r="297" spans="8:8" ht="15.75" customHeight="1" x14ac:dyDescent="0.25">
      <c r="H297" s="3"/>
    </row>
    <row r="298" spans="8:8" ht="15.75" customHeight="1" x14ac:dyDescent="0.25">
      <c r="H298" s="3"/>
    </row>
    <row r="299" spans="8:8" ht="15.75" customHeight="1" x14ac:dyDescent="0.25">
      <c r="H299" s="3"/>
    </row>
    <row r="300" spans="8:8" ht="15.75" customHeight="1" x14ac:dyDescent="0.25">
      <c r="H300" s="3"/>
    </row>
    <row r="301" spans="8:8" ht="15.75" customHeight="1" x14ac:dyDescent="0.25">
      <c r="H301" s="3"/>
    </row>
    <row r="302" spans="8:8" ht="15.75" customHeight="1" x14ac:dyDescent="0.25">
      <c r="H302" s="3"/>
    </row>
    <row r="303" spans="8:8" ht="15.75" customHeight="1" x14ac:dyDescent="0.25">
      <c r="H303" s="3"/>
    </row>
    <row r="304" spans="8:8" ht="15.75" customHeight="1" x14ac:dyDescent="0.25">
      <c r="H304" s="3"/>
    </row>
    <row r="305" spans="8:8" ht="15.75" customHeight="1" x14ac:dyDescent="0.25">
      <c r="H305" s="3"/>
    </row>
    <row r="306" spans="8:8" ht="15.75" customHeight="1" x14ac:dyDescent="0.25">
      <c r="H306" s="3"/>
    </row>
    <row r="307" spans="8:8" ht="15.75" customHeight="1" x14ac:dyDescent="0.25">
      <c r="H307" s="3"/>
    </row>
    <row r="308" spans="8:8" ht="15.75" customHeight="1" x14ac:dyDescent="0.25">
      <c r="H308" s="3"/>
    </row>
    <row r="309" spans="8:8" ht="15.75" customHeight="1" x14ac:dyDescent="0.25">
      <c r="H309" s="3"/>
    </row>
    <row r="310" spans="8:8" ht="15.75" customHeight="1" x14ac:dyDescent="0.25">
      <c r="H310" s="3"/>
    </row>
    <row r="311" spans="8:8" ht="15.75" customHeight="1" x14ac:dyDescent="0.25">
      <c r="H311" s="3"/>
    </row>
    <row r="312" spans="8:8" ht="15.75" customHeight="1" x14ac:dyDescent="0.25">
      <c r="H312" s="3"/>
    </row>
    <row r="313" spans="8:8" ht="15.75" customHeight="1" x14ac:dyDescent="0.25">
      <c r="H313" s="3"/>
    </row>
    <row r="314" spans="8:8" ht="15.75" customHeight="1" x14ac:dyDescent="0.25">
      <c r="H314" s="3"/>
    </row>
    <row r="315" spans="8:8" ht="15.75" customHeight="1" x14ac:dyDescent="0.25">
      <c r="H315" s="3"/>
    </row>
    <row r="316" spans="8:8" ht="15.75" customHeight="1" x14ac:dyDescent="0.25">
      <c r="H316" s="3"/>
    </row>
    <row r="317" spans="8:8" ht="15.75" customHeight="1" x14ac:dyDescent="0.25">
      <c r="H317" s="3"/>
    </row>
    <row r="318" spans="8:8" ht="15.75" customHeight="1" x14ac:dyDescent="0.25">
      <c r="H318" s="3"/>
    </row>
    <row r="319" spans="8:8" ht="15.75" customHeight="1" x14ac:dyDescent="0.25">
      <c r="H319" s="3"/>
    </row>
    <row r="320" spans="8:8" ht="15.75" customHeight="1" x14ac:dyDescent="0.25">
      <c r="H320" s="3"/>
    </row>
    <row r="321" spans="8:8" ht="15.75" customHeight="1" x14ac:dyDescent="0.25">
      <c r="H321" s="3"/>
    </row>
    <row r="322" spans="8:8" ht="15.75" customHeight="1" x14ac:dyDescent="0.25">
      <c r="H322" s="3"/>
    </row>
    <row r="323" spans="8:8" ht="15.75" customHeight="1" x14ac:dyDescent="0.25">
      <c r="H323" s="3"/>
    </row>
    <row r="324" spans="8:8" ht="15.75" customHeight="1" x14ac:dyDescent="0.25">
      <c r="H324" s="3"/>
    </row>
    <row r="325" spans="8:8" ht="15.75" customHeight="1" x14ac:dyDescent="0.25">
      <c r="H325" s="3"/>
    </row>
    <row r="326" spans="8:8" ht="15.75" customHeight="1" x14ac:dyDescent="0.25">
      <c r="H326" s="3"/>
    </row>
    <row r="327" spans="8:8" ht="15.75" customHeight="1" x14ac:dyDescent="0.25">
      <c r="H327" s="3"/>
    </row>
    <row r="328" spans="8:8" ht="15.75" customHeight="1" x14ac:dyDescent="0.25">
      <c r="H328" s="3"/>
    </row>
    <row r="329" spans="8:8" ht="15.75" customHeight="1" x14ac:dyDescent="0.25">
      <c r="H329" s="3"/>
    </row>
    <row r="330" spans="8:8" ht="15.75" customHeight="1" x14ac:dyDescent="0.25">
      <c r="H330" s="3"/>
    </row>
    <row r="331" spans="8:8" ht="15.75" customHeight="1" x14ac:dyDescent="0.25">
      <c r="H331" s="3"/>
    </row>
    <row r="332" spans="8:8" ht="15.75" customHeight="1" x14ac:dyDescent="0.25">
      <c r="H332" s="3"/>
    </row>
    <row r="333" spans="8:8" ht="15.75" customHeight="1" x14ac:dyDescent="0.25">
      <c r="H333" s="3"/>
    </row>
    <row r="334" spans="8:8" ht="15.75" customHeight="1" x14ac:dyDescent="0.25">
      <c r="H334" s="3"/>
    </row>
    <row r="335" spans="8:8" ht="15.75" customHeight="1" x14ac:dyDescent="0.25">
      <c r="H335" s="3"/>
    </row>
    <row r="336" spans="8:8" ht="15.75" customHeight="1" x14ac:dyDescent="0.25">
      <c r="H336" s="3"/>
    </row>
    <row r="337" spans="8:8" ht="15.75" customHeight="1" x14ac:dyDescent="0.25">
      <c r="H337" s="3"/>
    </row>
    <row r="338" spans="8:8" ht="15.75" customHeight="1" x14ac:dyDescent="0.25">
      <c r="H338" s="3"/>
    </row>
    <row r="339" spans="8:8" ht="15.75" customHeight="1" x14ac:dyDescent="0.25">
      <c r="H339" s="3"/>
    </row>
    <row r="340" spans="8:8" ht="15.75" customHeight="1" x14ac:dyDescent="0.25">
      <c r="H340" s="3"/>
    </row>
    <row r="341" spans="8:8" ht="15.75" customHeight="1" x14ac:dyDescent="0.25">
      <c r="H341" s="3"/>
    </row>
    <row r="342" spans="8:8" ht="15.75" customHeight="1" x14ac:dyDescent="0.25">
      <c r="H342" s="3"/>
    </row>
    <row r="343" spans="8:8" ht="15.75" customHeight="1" x14ac:dyDescent="0.25">
      <c r="H343" s="3"/>
    </row>
    <row r="344" spans="8:8" ht="15.75" customHeight="1" x14ac:dyDescent="0.25">
      <c r="H344" s="3"/>
    </row>
    <row r="345" spans="8:8" ht="15.75" customHeight="1" x14ac:dyDescent="0.25">
      <c r="H345" s="3"/>
    </row>
    <row r="346" spans="8:8" ht="15.75" customHeight="1" x14ac:dyDescent="0.25">
      <c r="H346" s="3"/>
    </row>
    <row r="347" spans="8:8" ht="15.75" customHeight="1" x14ac:dyDescent="0.25">
      <c r="H347" s="3"/>
    </row>
    <row r="348" spans="8:8" ht="15.75" customHeight="1" x14ac:dyDescent="0.25">
      <c r="H348" s="3"/>
    </row>
    <row r="349" spans="8:8" ht="15.75" customHeight="1" x14ac:dyDescent="0.25">
      <c r="H349" s="3"/>
    </row>
    <row r="350" spans="8:8" ht="15.75" customHeight="1" x14ac:dyDescent="0.25">
      <c r="H350" s="3"/>
    </row>
    <row r="351" spans="8:8" ht="15.75" customHeight="1" x14ac:dyDescent="0.25">
      <c r="H351" s="3"/>
    </row>
    <row r="352" spans="8:8" ht="15.75" customHeight="1" x14ac:dyDescent="0.25">
      <c r="H352" s="3"/>
    </row>
    <row r="353" spans="8:8" ht="15.75" customHeight="1" x14ac:dyDescent="0.25">
      <c r="H353" s="3"/>
    </row>
    <row r="354" spans="8:8" ht="15.75" customHeight="1" x14ac:dyDescent="0.25">
      <c r="H354" s="3"/>
    </row>
    <row r="355" spans="8:8" ht="15.75" customHeight="1" x14ac:dyDescent="0.25">
      <c r="H355" s="3"/>
    </row>
    <row r="356" spans="8:8" ht="15.75" customHeight="1" x14ac:dyDescent="0.25">
      <c r="H356" s="3"/>
    </row>
    <row r="357" spans="8:8" ht="15.75" customHeight="1" x14ac:dyDescent="0.25">
      <c r="H357" s="3"/>
    </row>
    <row r="358" spans="8:8" ht="15.75" customHeight="1" x14ac:dyDescent="0.25">
      <c r="H358" s="3"/>
    </row>
    <row r="359" spans="8:8" ht="15.75" customHeight="1" x14ac:dyDescent="0.25">
      <c r="H359" s="3"/>
    </row>
    <row r="360" spans="8:8" ht="15.75" customHeight="1" x14ac:dyDescent="0.25">
      <c r="H360" s="3"/>
    </row>
    <row r="361" spans="8:8" ht="15.75" customHeight="1" x14ac:dyDescent="0.25">
      <c r="H361" s="3"/>
    </row>
    <row r="362" spans="8:8" ht="15.75" customHeight="1" x14ac:dyDescent="0.25">
      <c r="H362" s="3"/>
    </row>
    <row r="363" spans="8:8" ht="15.75" customHeight="1" x14ac:dyDescent="0.25">
      <c r="H363" s="3"/>
    </row>
    <row r="364" spans="8:8" ht="15.75" customHeight="1" x14ac:dyDescent="0.25">
      <c r="H364" s="3"/>
    </row>
    <row r="365" spans="8:8" ht="15.75" customHeight="1" x14ac:dyDescent="0.25">
      <c r="H365" s="3"/>
    </row>
    <row r="366" spans="8:8" ht="15.75" customHeight="1" x14ac:dyDescent="0.25">
      <c r="H366" s="3"/>
    </row>
    <row r="367" spans="8:8" ht="15.75" customHeight="1" x14ac:dyDescent="0.25">
      <c r="H367" s="3"/>
    </row>
    <row r="368" spans="8:8" ht="15.75" customHeight="1" x14ac:dyDescent="0.25">
      <c r="H368" s="3"/>
    </row>
    <row r="369" spans="8:8" ht="15.75" customHeight="1" x14ac:dyDescent="0.25">
      <c r="H369" s="3"/>
    </row>
    <row r="370" spans="8:8" ht="15.75" customHeight="1" x14ac:dyDescent="0.25">
      <c r="H370" s="3"/>
    </row>
    <row r="371" spans="8:8" ht="15.75" customHeight="1" x14ac:dyDescent="0.25">
      <c r="H371" s="3"/>
    </row>
    <row r="372" spans="8:8" ht="15.75" customHeight="1" x14ac:dyDescent="0.25">
      <c r="H372" s="3"/>
    </row>
    <row r="373" spans="8:8" ht="15.75" customHeight="1" x14ac:dyDescent="0.25">
      <c r="H373" s="3"/>
    </row>
    <row r="374" spans="8:8" ht="15.75" customHeight="1" x14ac:dyDescent="0.25">
      <c r="H374" s="3"/>
    </row>
    <row r="375" spans="8:8" ht="15.75" customHeight="1" x14ac:dyDescent="0.25">
      <c r="H375" s="3"/>
    </row>
    <row r="376" spans="8:8" ht="15.75" customHeight="1" x14ac:dyDescent="0.25">
      <c r="H376" s="3"/>
    </row>
    <row r="377" spans="8:8" ht="15.75" customHeight="1" x14ac:dyDescent="0.25">
      <c r="H377" s="3"/>
    </row>
    <row r="378" spans="8:8" ht="15.75" customHeight="1" x14ac:dyDescent="0.25">
      <c r="H378" s="3"/>
    </row>
    <row r="379" spans="8:8" ht="15.75" customHeight="1" x14ac:dyDescent="0.25">
      <c r="H379" s="3"/>
    </row>
    <row r="380" spans="8:8" ht="15.75" customHeight="1" x14ac:dyDescent="0.25">
      <c r="H380" s="3"/>
    </row>
    <row r="381" spans="8:8" ht="15.75" customHeight="1" x14ac:dyDescent="0.25">
      <c r="H381" s="3"/>
    </row>
    <row r="382" spans="8:8" ht="15.75" customHeight="1" x14ac:dyDescent="0.25">
      <c r="H382" s="3"/>
    </row>
    <row r="383" spans="8:8" ht="15.75" customHeight="1" x14ac:dyDescent="0.25">
      <c r="H383" s="3"/>
    </row>
    <row r="384" spans="8:8" ht="15.75" customHeight="1" x14ac:dyDescent="0.25">
      <c r="H384" s="3"/>
    </row>
    <row r="385" spans="8:8" ht="15.75" customHeight="1" x14ac:dyDescent="0.25">
      <c r="H385" s="3"/>
    </row>
    <row r="386" spans="8:8" ht="15.75" customHeight="1" x14ac:dyDescent="0.25">
      <c r="H386" s="3"/>
    </row>
    <row r="387" spans="8:8" ht="15.75" customHeight="1" x14ac:dyDescent="0.25">
      <c r="H387" s="3"/>
    </row>
    <row r="388" spans="8:8" ht="15.75" customHeight="1" x14ac:dyDescent="0.25">
      <c r="H388" s="3"/>
    </row>
    <row r="389" spans="8:8" ht="15.75" customHeight="1" x14ac:dyDescent="0.25">
      <c r="H389" s="3"/>
    </row>
    <row r="390" spans="8:8" ht="15.75" customHeight="1" x14ac:dyDescent="0.25">
      <c r="H390" s="3"/>
    </row>
    <row r="391" spans="8:8" ht="15.75" customHeight="1" x14ac:dyDescent="0.25">
      <c r="H391" s="3"/>
    </row>
    <row r="392" spans="8:8" ht="15.75" customHeight="1" x14ac:dyDescent="0.25">
      <c r="H392" s="3"/>
    </row>
    <row r="393" spans="8:8" ht="15.75" customHeight="1" x14ac:dyDescent="0.25">
      <c r="H393" s="3"/>
    </row>
    <row r="394" spans="8:8" ht="15.75" customHeight="1" x14ac:dyDescent="0.25">
      <c r="H394" s="3"/>
    </row>
    <row r="395" spans="8:8" ht="15.75" customHeight="1" x14ac:dyDescent="0.25">
      <c r="H395" s="3"/>
    </row>
    <row r="396" spans="8:8" ht="15.75" customHeight="1" x14ac:dyDescent="0.25">
      <c r="H396" s="3"/>
    </row>
    <row r="397" spans="8:8" ht="15.75" customHeight="1" x14ac:dyDescent="0.25">
      <c r="H397" s="3"/>
    </row>
    <row r="398" spans="8:8" ht="15.75" customHeight="1" x14ac:dyDescent="0.25">
      <c r="H398" s="3"/>
    </row>
    <row r="399" spans="8:8" ht="15.75" customHeight="1" x14ac:dyDescent="0.25">
      <c r="H399" s="3"/>
    </row>
    <row r="400" spans="8:8" ht="15.75" customHeight="1" x14ac:dyDescent="0.25">
      <c r="H400" s="3"/>
    </row>
    <row r="401" spans="8:8" ht="15.75" customHeight="1" x14ac:dyDescent="0.25">
      <c r="H401" s="3"/>
    </row>
    <row r="402" spans="8:8" ht="15.75" customHeight="1" x14ac:dyDescent="0.25">
      <c r="H402" s="3"/>
    </row>
    <row r="403" spans="8:8" ht="15.75" customHeight="1" x14ac:dyDescent="0.25">
      <c r="H403" s="3"/>
    </row>
    <row r="404" spans="8:8" ht="15.75" customHeight="1" x14ac:dyDescent="0.25">
      <c r="H404" s="3"/>
    </row>
    <row r="405" spans="8:8" ht="15.75" customHeight="1" x14ac:dyDescent="0.25">
      <c r="H405" s="3"/>
    </row>
    <row r="406" spans="8:8" ht="15.75" customHeight="1" x14ac:dyDescent="0.25">
      <c r="H406" s="3"/>
    </row>
    <row r="407" spans="8:8" ht="15.75" customHeight="1" x14ac:dyDescent="0.25">
      <c r="H407" s="3"/>
    </row>
    <row r="408" spans="8:8" ht="15.75" customHeight="1" x14ac:dyDescent="0.25">
      <c r="H408" s="3"/>
    </row>
    <row r="409" spans="8:8" ht="15.75" customHeight="1" x14ac:dyDescent="0.25">
      <c r="H409" s="3"/>
    </row>
    <row r="410" spans="8:8" ht="15.75" customHeight="1" x14ac:dyDescent="0.25">
      <c r="H410" s="3"/>
    </row>
    <row r="411" spans="8:8" ht="15.75" customHeight="1" x14ac:dyDescent="0.25">
      <c r="H411" s="3"/>
    </row>
    <row r="412" spans="8:8" ht="15.75" customHeight="1" x14ac:dyDescent="0.25">
      <c r="H412" s="3"/>
    </row>
    <row r="413" spans="8:8" ht="15.75" customHeight="1" x14ac:dyDescent="0.25">
      <c r="H413" s="3"/>
    </row>
    <row r="414" spans="8:8" ht="15.75" customHeight="1" x14ac:dyDescent="0.25">
      <c r="H414" s="3"/>
    </row>
    <row r="415" spans="8:8" ht="15.75" customHeight="1" x14ac:dyDescent="0.25">
      <c r="H415" s="3"/>
    </row>
    <row r="416" spans="8:8" ht="15.75" customHeight="1" x14ac:dyDescent="0.25">
      <c r="H416" s="3"/>
    </row>
    <row r="417" spans="8:8" ht="15.75" customHeight="1" x14ac:dyDescent="0.25">
      <c r="H417" s="3"/>
    </row>
    <row r="418" spans="8:8" ht="15.75" customHeight="1" x14ac:dyDescent="0.25">
      <c r="H418" s="3"/>
    </row>
    <row r="419" spans="8:8" ht="15.75" customHeight="1" x14ac:dyDescent="0.25">
      <c r="H419" s="3"/>
    </row>
    <row r="420" spans="8:8" ht="15.75" customHeight="1" x14ac:dyDescent="0.25">
      <c r="H420" s="3"/>
    </row>
    <row r="421" spans="8:8" ht="15.75" customHeight="1" x14ac:dyDescent="0.25">
      <c r="H421" s="3"/>
    </row>
    <row r="422" spans="8:8" ht="15.75" customHeight="1" x14ac:dyDescent="0.25">
      <c r="H422" s="3"/>
    </row>
    <row r="423" spans="8:8" ht="15.75" customHeight="1" x14ac:dyDescent="0.25">
      <c r="H423" s="3"/>
    </row>
    <row r="424" spans="8:8" ht="15.75" customHeight="1" x14ac:dyDescent="0.25">
      <c r="H424" s="3"/>
    </row>
    <row r="425" spans="8:8" ht="15.75" customHeight="1" x14ac:dyDescent="0.25">
      <c r="H425" s="3"/>
    </row>
    <row r="426" spans="8:8" ht="15.75" customHeight="1" x14ac:dyDescent="0.25">
      <c r="H426" s="3"/>
    </row>
    <row r="427" spans="8:8" ht="15.75" customHeight="1" x14ac:dyDescent="0.25">
      <c r="H427" s="3"/>
    </row>
    <row r="428" spans="8:8" ht="15.75" customHeight="1" x14ac:dyDescent="0.25">
      <c r="H428" s="3"/>
    </row>
    <row r="429" spans="8:8" ht="15.75" customHeight="1" x14ac:dyDescent="0.25">
      <c r="H429" s="3"/>
    </row>
    <row r="430" spans="8:8" ht="15.75" customHeight="1" x14ac:dyDescent="0.25">
      <c r="H430" s="3"/>
    </row>
    <row r="431" spans="8:8" ht="15.75" customHeight="1" x14ac:dyDescent="0.25">
      <c r="H431" s="3"/>
    </row>
    <row r="432" spans="8:8" ht="15.75" customHeight="1" x14ac:dyDescent="0.25">
      <c r="H432" s="3"/>
    </row>
    <row r="433" spans="8:8" ht="15.75" customHeight="1" x14ac:dyDescent="0.25">
      <c r="H433" s="3"/>
    </row>
    <row r="434" spans="8:8" ht="15.75" customHeight="1" x14ac:dyDescent="0.25">
      <c r="H434" s="3"/>
    </row>
    <row r="435" spans="8:8" ht="15.75" customHeight="1" x14ac:dyDescent="0.25">
      <c r="H435" s="3"/>
    </row>
    <row r="436" spans="8:8" ht="15.75" customHeight="1" x14ac:dyDescent="0.25">
      <c r="H436" s="3"/>
    </row>
    <row r="437" spans="8:8" ht="15.75" customHeight="1" x14ac:dyDescent="0.25">
      <c r="H437" s="3"/>
    </row>
    <row r="438" spans="8:8" ht="15.75" customHeight="1" x14ac:dyDescent="0.25">
      <c r="H438" s="3"/>
    </row>
    <row r="439" spans="8:8" ht="15.75" customHeight="1" x14ac:dyDescent="0.25">
      <c r="H439" s="3"/>
    </row>
    <row r="440" spans="8:8" ht="15.75" customHeight="1" x14ac:dyDescent="0.25">
      <c r="H440" s="3"/>
    </row>
    <row r="441" spans="8:8" ht="15.75" customHeight="1" x14ac:dyDescent="0.25">
      <c r="H441" s="3"/>
    </row>
    <row r="442" spans="8:8" ht="15.75" customHeight="1" x14ac:dyDescent="0.25">
      <c r="H442" s="3"/>
    </row>
    <row r="443" spans="8:8" ht="15.75" customHeight="1" x14ac:dyDescent="0.25">
      <c r="H443" s="3"/>
    </row>
    <row r="444" spans="8:8" ht="15.75" customHeight="1" x14ac:dyDescent="0.25">
      <c r="H444" s="3"/>
    </row>
    <row r="445" spans="8:8" ht="15.75" customHeight="1" x14ac:dyDescent="0.25">
      <c r="H445" s="3"/>
    </row>
    <row r="446" spans="8:8" ht="15.75" customHeight="1" x14ac:dyDescent="0.25">
      <c r="H446" s="3"/>
    </row>
    <row r="447" spans="8:8" ht="15.75" customHeight="1" x14ac:dyDescent="0.25">
      <c r="H447" s="3"/>
    </row>
    <row r="448" spans="8:8" ht="15.75" customHeight="1" x14ac:dyDescent="0.25">
      <c r="H448" s="3"/>
    </row>
    <row r="449" spans="8:8" ht="15.75" customHeight="1" x14ac:dyDescent="0.25">
      <c r="H449" s="3"/>
    </row>
    <row r="450" spans="8:8" ht="15.75" customHeight="1" x14ac:dyDescent="0.25">
      <c r="H450" s="3"/>
    </row>
    <row r="451" spans="8:8" ht="15.75" customHeight="1" x14ac:dyDescent="0.25">
      <c r="H451" s="3"/>
    </row>
    <row r="452" spans="8:8" ht="15.75" customHeight="1" x14ac:dyDescent="0.25">
      <c r="H452" s="3"/>
    </row>
    <row r="453" spans="8:8" ht="15.75" customHeight="1" x14ac:dyDescent="0.25">
      <c r="H453" s="3"/>
    </row>
    <row r="454" spans="8:8" ht="15.75" customHeight="1" x14ac:dyDescent="0.25">
      <c r="H454" s="3"/>
    </row>
    <row r="455" spans="8:8" ht="15.75" customHeight="1" x14ac:dyDescent="0.25">
      <c r="H455" s="3"/>
    </row>
    <row r="456" spans="8:8" ht="15.75" customHeight="1" x14ac:dyDescent="0.25">
      <c r="H456" s="3"/>
    </row>
    <row r="457" spans="8:8" ht="15.75" customHeight="1" x14ac:dyDescent="0.25">
      <c r="H457" s="3"/>
    </row>
    <row r="458" spans="8:8" ht="15.75" customHeight="1" x14ac:dyDescent="0.25">
      <c r="H458" s="3"/>
    </row>
    <row r="459" spans="8:8" ht="15.75" customHeight="1" x14ac:dyDescent="0.25">
      <c r="H459" s="3"/>
    </row>
    <row r="460" spans="8:8" ht="15.75" customHeight="1" x14ac:dyDescent="0.25">
      <c r="H460" s="3"/>
    </row>
    <row r="461" spans="8:8" ht="15.75" customHeight="1" x14ac:dyDescent="0.25">
      <c r="H461" s="3"/>
    </row>
    <row r="462" spans="8:8" ht="15.75" customHeight="1" x14ac:dyDescent="0.25">
      <c r="H462" s="3"/>
    </row>
    <row r="463" spans="8:8" ht="15.75" customHeight="1" x14ac:dyDescent="0.25">
      <c r="H463" s="3"/>
    </row>
    <row r="464" spans="8:8" ht="15.75" customHeight="1" x14ac:dyDescent="0.25">
      <c r="H464" s="3"/>
    </row>
    <row r="465" spans="8:8" ht="15.75" customHeight="1" x14ac:dyDescent="0.25">
      <c r="H465" s="3"/>
    </row>
    <row r="466" spans="8:8" ht="15.75" customHeight="1" x14ac:dyDescent="0.25">
      <c r="H466" s="3"/>
    </row>
    <row r="467" spans="8:8" ht="15.75" customHeight="1" x14ac:dyDescent="0.25">
      <c r="H467" s="3"/>
    </row>
    <row r="468" spans="8:8" ht="15.75" customHeight="1" x14ac:dyDescent="0.25">
      <c r="H468" s="3"/>
    </row>
    <row r="469" spans="8:8" ht="15.75" customHeight="1" x14ac:dyDescent="0.25">
      <c r="H469" s="3"/>
    </row>
    <row r="470" spans="8:8" ht="15.75" customHeight="1" x14ac:dyDescent="0.25">
      <c r="H470" s="3"/>
    </row>
    <row r="471" spans="8:8" ht="15.75" customHeight="1" x14ac:dyDescent="0.25">
      <c r="H471" s="3"/>
    </row>
    <row r="472" spans="8:8" ht="15.75" customHeight="1" x14ac:dyDescent="0.25">
      <c r="H472" s="3"/>
    </row>
    <row r="473" spans="8:8" ht="15.75" customHeight="1" x14ac:dyDescent="0.25">
      <c r="H473" s="3"/>
    </row>
    <row r="474" spans="8:8" ht="15.75" customHeight="1" x14ac:dyDescent="0.25">
      <c r="H474" s="3"/>
    </row>
    <row r="475" spans="8:8" ht="15.75" customHeight="1" x14ac:dyDescent="0.25">
      <c r="H475" s="3"/>
    </row>
    <row r="476" spans="8:8" ht="15.75" customHeight="1" x14ac:dyDescent="0.25">
      <c r="H476" s="3"/>
    </row>
    <row r="477" spans="8:8" ht="15.75" customHeight="1" x14ac:dyDescent="0.25">
      <c r="H477" s="3"/>
    </row>
    <row r="478" spans="8:8" ht="15.75" customHeight="1" x14ac:dyDescent="0.25">
      <c r="H478" s="3"/>
    </row>
    <row r="479" spans="8:8" ht="15.75" customHeight="1" x14ac:dyDescent="0.25">
      <c r="H479" s="3"/>
    </row>
    <row r="480" spans="8:8" ht="15.75" customHeight="1" x14ac:dyDescent="0.25">
      <c r="H480" s="3"/>
    </row>
    <row r="481" spans="8:8" ht="15.75" customHeight="1" x14ac:dyDescent="0.25">
      <c r="H481" s="3"/>
    </row>
    <row r="482" spans="8:8" ht="15.75" customHeight="1" x14ac:dyDescent="0.25">
      <c r="H482" s="3"/>
    </row>
    <row r="483" spans="8:8" ht="15.75" customHeight="1" x14ac:dyDescent="0.25">
      <c r="H483" s="3"/>
    </row>
    <row r="484" spans="8:8" ht="15.75" customHeight="1" x14ac:dyDescent="0.25">
      <c r="H484" s="3"/>
    </row>
    <row r="485" spans="8:8" ht="15.75" customHeight="1" x14ac:dyDescent="0.25">
      <c r="H485" s="3"/>
    </row>
    <row r="486" spans="8:8" ht="15.75" customHeight="1" x14ac:dyDescent="0.25">
      <c r="H486" s="3"/>
    </row>
    <row r="487" spans="8:8" ht="15.75" customHeight="1" x14ac:dyDescent="0.25">
      <c r="H487" s="3"/>
    </row>
    <row r="488" spans="8:8" ht="15.75" customHeight="1" x14ac:dyDescent="0.25">
      <c r="H488" s="3"/>
    </row>
    <row r="489" spans="8:8" ht="15.75" customHeight="1" x14ac:dyDescent="0.25">
      <c r="H489" s="3"/>
    </row>
    <row r="490" spans="8:8" ht="15.75" customHeight="1" x14ac:dyDescent="0.25">
      <c r="H490" s="3"/>
    </row>
    <row r="491" spans="8:8" ht="15.75" customHeight="1" x14ac:dyDescent="0.25">
      <c r="H491" s="3"/>
    </row>
    <row r="492" spans="8:8" ht="15.75" customHeight="1" x14ac:dyDescent="0.25">
      <c r="H492" s="3"/>
    </row>
    <row r="493" spans="8:8" ht="15.75" customHeight="1" x14ac:dyDescent="0.25">
      <c r="H493" s="3"/>
    </row>
    <row r="494" spans="8:8" ht="15.75" customHeight="1" x14ac:dyDescent="0.25">
      <c r="H494" s="3"/>
    </row>
    <row r="495" spans="8:8" ht="15.75" customHeight="1" x14ac:dyDescent="0.25">
      <c r="H495" s="3"/>
    </row>
    <row r="496" spans="8:8" ht="15.75" customHeight="1" x14ac:dyDescent="0.25">
      <c r="H496" s="3"/>
    </row>
    <row r="497" spans="8:8" ht="15.75" customHeight="1" x14ac:dyDescent="0.25">
      <c r="H497" s="3"/>
    </row>
    <row r="498" spans="8:8" ht="15.75" customHeight="1" x14ac:dyDescent="0.25">
      <c r="H498" s="3"/>
    </row>
    <row r="499" spans="8:8" ht="15.75" customHeight="1" x14ac:dyDescent="0.25">
      <c r="H499" s="3"/>
    </row>
    <row r="500" spans="8:8" ht="15.75" customHeight="1" x14ac:dyDescent="0.25">
      <c r="H500" s="3"/>
    </row>
    <row r="501" spans="8:8" ht="15.75" customHeight="1" x14ac:dyDescent="0.25">
      <c r="H501" s="3"/>
    </row>
    <row r="502" spans="8:8" ht="15.75" customHeight="1" x14ac:dyDescent="0.25">
      <c r="H502" s="3"/>
    </row>
    <row r="503" spans="8:8" ht="15.75" customHeight="1" x14ac:dyDescent="0.25">
      <c r="H503" s="3"/>
    </row>
    <row r="504" spans="8:8" ht="15.75" customHeight="1" x14ac:dyDescent="0.25">
      <c r="H504" s="3"/>
    </row>
    <row r="505" spans="8:8" ht="15.75" customHeight="1" x14ac:dyDescent="0.25">
      <c r="H505" s="3"/>
    </row>
    <row r="506" spans="8:8" ht="15.75" customHeight="1" x14ac:dyDescent="0.25">
      <c r="H506" s="3"/>
    </row>
    <row r="507" spans="8:8" ht="15.75" customHeight="1" x14ac:dyDescent="0.25">
      <c r="H507" s="3"/>
    </row>
    <row r="508" spans="8:8" ht="15.75" customHeight="1" x14ac:dyDescent="0.25">
      <c r="H508" s="3"/>
    </row>
    <row r="509" spans="8:8" ht="15.75" customHeight="1" x14ac:dyDescent="0.25">
      <c r="H509" s="3"/>
    </row>
    <row r="510" spans="8:8" ht="15.75" customHeight="1" x14ac:dyDescent="0.25">
      <c r="H510" s="3"/>
    </row>
    <row r="511" spans="8:8" ht="15.75" customHeight="1" x14ac:dyDescent="0.25">
      <c r="H511" s="3"/>
    </row>
    <row r="512" spans="8:8" ht="15.75" customHeight="1" x14ac:dyDescent="0.25">
      <c r="H512" s="3"/>
    </row>
    <row r="513" spans="8:8" ht="15.75" customHeight="1" x14ac:dyDescent="0.25">
      <c r="H513" s="3"/>
    </row>
    <row r="514" spans="8:8" ht="15.75" customHeight="1" x14ac:dyDescent="0.25">
      <c r="H514" s="3"/>
    </row>
    <row r="515" spans="8:8" ht="15.75" customHeight="1" x14ac:dyDescent="0.25">
      <c r="H515" s="3"/>
    </row>
    <row r="516" spans="8:8" ht="15.75" customHeight="1" x14ac:dyDescent="0.25">
      <c r="H516" s="3"/>
    </row>
    <row r="517" spans="8:8" ht="15.75" customHeight="1" x14ac:dyDescent="0.25">
      <c r="H517" s="3"/>
    </row>
    <row r="518" spans="8:8" ht="15.75" customHeight="1" x14ac:dyDescent="0.25">
      <c r="H518" s="3"/>
    </row>
    <row r="519" spans="8:8" ht="15.75" customHeight="1" x14ac:dyDescent="0.25">
      <c r="H519" s="3"/>
    </row>
    <row r="520" spans="8:8" ht="15.75" customHeight="1" x14ac:dyDescent="0.25">
      <c r="H520" s="3"/>
    </row>
    <row r="521" spans="8:8" ht="15.75" customHeight="1" x14ac:dyDescent="0.25">
      <c r="H521" s="3"/>
    </row>
    <row r="522" spans="8:8" ht="15.75" customHeight="1" x14ac:dyDescent="0.25">
      <c r="H522" s="3"/>
    </row>
    <row r="523" spans="8:8" ht="15.75" customHeight="1" x14ac:dyDescent="0.25">
      <c r="H523" s="3"/>
    </row>
    <row r="524" spans="8:8" ht="15.75" customHeight="1" x14ac:dyDescent="0.25">
      <c r="H524" s="3"/>
    </row>
    <row r="525" spans="8:8" ht="15.75" customHeight="1" x14ac:dyDescent="0.25">
      <c r="H525" s="3"/>
    </row>
    <row r="526" spans="8:8" ht="15.75" customHeight="1" x14ac:dyDescent="0.25">
      <c r="H526" s="3"/>
    </row>
    <row r="527" spans="8:8" ht="15.75" customHeight="1" x14ac:dyDescent="0.25">
      <c r="H527" s="3"/>
    </row>
    <row r="528" spans="8:8" ht="15.75" customHeight="1" x14ac:dyDescent="0.25">
      <c r="H528" s="3"/>
    </row>
    <row r="529" spans="8:8" ht="15.75" customHeight="1" x14ac:dyDescent="0.25">
      <c r="H529" s="3"/>
    </row>
    <row r="530" spans="8:8" ht="15.75" customHeight="1" x14ac:dyDescent="0.25">
      <c r="H530" s="3"/>
    </row>
    <row r="531" spans="8:8" ht="15.75" customHeight="1" x14ac:dyDescent="0.25">
      <c r="H531" s="3"/>
    </row>
    <row r="532" spans="8:8" ht="15.75" customHeight="1" x14ac:dyDescent="0.25">
      <c r="H532" s="3"/>
    </row>
    <row r="533" spans="8:8" ht="15.75" customHeight="1" x14ac:dyDescent="0.25">
      <c r="H533" s="3"/>
    </row>
    <row r="534" spans="8:8" ht="15.75" customHeight="1" x14ac:dyDescent="0.25">
      <c r="H534" s="3"/>
    </row>
    <row r="535" spans="8:8" ht="15.75" customHeight="1" x14ac:dyDescent="0.25">
      <c r="H535" s="3"/>
    </row>
    <row r="536" spans="8:8" ht="15.75" customHeight="1" x14ac:dyDescent="0.25">
      <c r="H536" s="3"/>
    </row>
    <row r="537" spans="8:8" ht="15.75" customHeight="1" x14ac:dyDescent="0.25">
      <c r="H537" s="3"/>
    </row>
    <row r="538" spans="8:8" ht="15.75" customHeight="1" x14ac:dyDescent="0.25">
      <c r="H538" s="3"/>
    </row>
    <row r="539" spans="8:8" ht="15.75" customHeight="1" x14ac:dyDescent="0.25">
      <c r="H539" s="3"/>
    </row>
    <row r="540" spans="8:8" ht="15.75" customHeight="1" x14ac:dyDescent="0.25">
      <c r="H540" s="3"/>
    </row>
    <row r="541" spans="8:8" ht="15.75" customHeight="1" x14ac:dyDescent="0.25">
      <c r="H541" s="3"/>
    </row>
    <row r="542" spans="8:8" ht="15.75" customHeight="1" x14ac:dyDescent="0.25">
      <c r="H542" s="3"/>
    </row>
    <row r="543" spans="8:8" ht="15.75" customHeight="1" x14ac:dyDescent="0.25">
      <c r="H543" s="3"/>
    </row>
    <row r="544" spans="8:8" ht="15.75" customHeight="1" x14ac:dyDescent="0.25">
      <c r="H544" s="3"/>
    </row>
    <row r="545" spans="8:8" ht="15.75" customHeight="1" x14ac:dyDescent="0.25">
      <c r="H545" s="3"/>
    </row>
    <row r="546" spans="8:8" ht="15.75" customHeight="1" x14ac:dyDescent="0.25">
      <c r="H546" s="3"/>
    </row>
    <row r="547" spans="8:8" ht="15.75" customHeight="1" x14ac:dyDescent="0.25">
      <c r="H547" s="3"/>
    </row>
    <row r="548" spans="8:8" ht="15.75" customHeight="1" x14ac:dyDescent="0.25">
      <c r="H548" s="3"/>
    </row>
    <row r="549" spans="8:8" ht="15.75" customHeight="1" x14ac:dyDescent="0.25">
      <c r="H549" s="3"/>
    </row>
    <row r="550" spans="8:8" ht="15.75" customHeight="1" x14ac:dyDescent="0.25">
      <c r="H550" s="3"/>
    </row>
    <row r="551" spans="8:8" ht="15.75" customHeight="1" x14ac:dyDescent="0.25">
      <c r="H551" s="3"/>
    </row>
    <row r="552" spans="8:8" ht="15.75" customHeight="1" x14ac:dyDescent="0.25">
      <c r="H552" s="3"/>
    </row>
    <row r="553" spans="8:8" ht="15.75" customHeight="1" x14ac:dyDescent="0.25">
      <c r="H553" s="3"/>
    </row>
    <row r="554" spans="8:8" ht="15.75" customHeight="1" x14ac:dyDescent="0.25">
      <c r="H554" s="3"/>
    </row>
    <row r="555" spans="8:8" ht="15.75" customHeight="1" x14ac:dyDescent="0.25">
      <c r="H555" s="3"/>
    </row>
    <row r="556" spans="8:8" ht="15.75" customHeight="1" x14ac:dyDescent="0.25">
      <c r="H556" s="3"/>
    </row>
    <row r="557" spans="8:8" ht="15.75" customHeight="1" x14ac:dyDescent="0.25">
      <c r="H557" s="3"/>
    </row>
    <row r="558" spans="8:8" ht="15.75" customHeight="1" x14ac:dyDescent="0.25">
      <c r="H558" s="3"/>
    </row>
    <row r="559" spans="8:8" ht="15.75" customHeight="1" x14ac:dyDescent="0.25">
      <c r="H559" s="3"/>
    </row>
    <row r="560" spans="8:8" ht="15.75" customHeight="1" x14ac:dyDescent="0.25">
      <c r="H560" s="3"/>
    </row>
    <row r="561" spans="8:8" ht="15.75" customHeight="1" x14ac:dyDescent="0.25">
      <c r="H561" s="3"/>
    </row>
    <row r="562" spans="8:8" ht="15.75" customHeight="1" x14ac:dyDescent="0.25">
      <c r="H562" s="3"/>
    </row>
    <row r="563" spans="8:8" ht="15.75" customHeight="1" x14ac:dyDescent="0.25">
      <c r="H563" s="3"/>
    </row>
    <row r="564" spans="8:8" ht="15.75" customHeight="1" x14ac:dyDescent="0.25">
      <c r="H564" s="3"/>
    </row>
    <row r="565" spans="8:8" ht="15.75" customHeight="1" x14ac:dyDescent="0.25">
      <c r="H565" s="3"/>
    </row>
    <row r="566" spans="8:8" ht="15.75" customHeight="1" x14ac:dyDescent="0.25">
      <c r="H566" s="3"/>
    </row>
    <row r="567" spans="8:8" ht="15.75" customHeight="1" x14ac:dyDescent="0.25">
      <c r="H567" s="3"/>
    </row>
    <row r="568" spans="8:8" ht="15.75" customHeight="1" x14ac:dyDescent="0.25">
      <c r="H568" s="3"/>
    </row>
    <row r="569" spans="8:8" ht="15.75" customHeight="1" x14ac:dyDescent="0.25">
      <c r="H569" s="3"/>
    </row>
    <row r="570" spans="8:8" ht="15.75" customHeight="1" x14ac:dyDescent="0.25">
      <c r="H570" s="3"/>
    </row>
    <row r="571" spans="8:8" ht="15.75" customHeight="1" x14ac:dyDescent="0.25">
      <c r="H571" s="3"/>
    </row>
    <row r="572" spans="8:8" ht="15.75" customHeight="1" x14ac:dyDescent="0.25">
      <c r="H572" s="3"/>
    </row>
    <row r="573" spans="8:8" ht="15.75" customHeight="1" x14ac:dyDescent="0.25">
      <c r="H573" s="3"/>
    </row>
    <row r="574" spans="8:8" ht="15.75" customHeight="1" x14ac:dyDescent="0.25">
      <c r="H574" s="3"/>
    </row>
    <row r="575" spans="8:8" ht="15.75" customHeight="1" x14ac:dyDescent="0.25">
      <c r="H575" s="3"/>
    </row>
    <row r="576" spans="8:8" ht="15.75" customHeight="1" x14ac:dyDescent="0.25">
      <c r="H576" s="3"/>
    </row>
    <row r="577" spans="8:8" ht="15.75" customHeight="1" x14ac:dyDescent="0.25">
      <c r="H577" s="3"/>
    </row>
    <row r="578" spans="8:8" ht="15.75" customHeight="1" x14ac:dyDescent="0.25">
      <c r="H578" s="3"/>
    </row>
    <row r="579" spans="8:8" ht="15.75" customHeight="1" x14ac:dyDescent="0.25">
      <c r="H579" s="3"/>
    </row>
    <row r="580" spans="8:8" ht="15.75" customHeight="1" x14ac:dyDescent="0.25">
      <c r="H580" s="3"/>
    </row>
    <row r="581" spans="8:8" ht="15.75" customHeight="1" x14ac:dyDescent="0.25">
      <c r="H581" s="3"/>
    </row>
    <row r="582" spans="8:8" ht="15.75" customHeight="1" x14ac:dyDescent="0.25">
      <c r="H582" s="3"/>
    </row>
    <row r="583" spans="8:8" ht="15.75" customHeight="1" x14ac:dyDescent="0.25">
      <c r="H583" s="3"/>
    </row>
    <row r="584" spans="8:8" ht="15.75" customHeight="1" x14ac:dyDescent="0.25">
      <c r="H584" s="3"/>
    </row>
    <row r="585" spans="8:8" ht="15.75" customHeight="1" x14ac:dyDescent="0.25">
      <c r="H585" s="3"/>
    </row>
    <row r="586" spans="8:8" ht="15.75" customHeight="1" x14ac:dyDescent="0.25">
      <c r="H586" s="3"/>
    </row>
    <row r="587" spans="8:8" ht="15.75" customHeight="1" x14ac:dyDescent="0.25">
      <c r="H587" s="3"/>
    </row>
    <row r="588" spans="8:8" ht="15.75" customHeight="1" x14ac:dyDescent="0.25">
      <c r="H588" s="3"/>
    </row>
    <row r="589" spans="8:8" ht="15.75" customHeight="1" x14ac:dyDescent="0.25">
      <c r="H589" s="3"/>
    </row>
    <row r="590" spans="8:8" ht="15.75" customHeight="1" x14ac:dyDescent="0.25">
      <c r="H590" s="3"/>
    </row>
    <row r="591" spans="8:8" ht="15.75" customHeight="1" x14ac:dyDescent="0.25">
      <c r="H591" s="3"/>
    </row>
    <row r="592" spans="8:8" ht="15.75" customHeight="1" x14ac:dyDescent="0.25">
      <c r="H592" s="3"/>
    </row>
    <row r="593" spans="8:8" ht="15.75" customHeight="1" x14ac:dyDescent="0.25">
      <c r="H593" s="3"/>
    </row>
    <row r="594" spans="8:8" ht="15.75" customHeight="1" x14ac:dyDescent="0.25">
      <c r="H594" s="3"/>
    </row>
    <row r="595" spans="8:8" ht="15.75" customHeight="1" x14ac:dyDescent="0.25">
      <c r="H595" s="3"/>
    </row>
    <row r="596" spans="8:8" ht="15.75" customHeight="1" x14ac:dyDescent="0.25">
      <c r="H596" s="3"/>
    </row>
    <row r="597" spans="8:8" ht="15.75" customHeight="1" x14ac:dyDescent="0.25">
      <c r="H597" s="3"/>
    </row>
    <row r="598" spans="8:8" ht="15.75" customHeight="1" x14ac:dyDescent="0.25">
      <c r="H598" s="3"/>
    </row>
    <row r="599" spans="8:8" ht="15.75" customHeight="1" x14ac:dyDescent="0.25">
      <c r="H599" s="3"/>
    </row>
    <row r="600" spans="8:8" ht="15.75" customHeight="1" x14ac:dyDescent="0.25">
      <c r="H600" s="3"/>
    </row>
    <row r="601" spans="8:8" ht="15.75" customHeight="1" x14ac:dyDescent="0.25">
      <c r="H601" s="3"/>
    </row>
    <row r="602" spans="8:8" ht="15.75" customHeight="1" x14ac:dyDescent="0.25">
      <c r="H602" s="3"/>
    </row>
    <row r="603" spans="8:8" ht="15.75" customHeight="1" x14ac:dyDescent="0.25">
      <c r="H603" s="3"/>
    </row>
    <row r="604" spans="8:8" ht="15.75" customHeight="1" x14ac:dyDescent="0.25">
      <c r="H604" s="3"/>
    </row>
    <row r="605" spans="8:8" ht="15.75" customHeight="1" x14ac:dyDescent="0.25">
      <c r="H605" s="3"/>
    </row>
    <row r="606" spans="8:8" ht="15.75" customHeight="1" x14ac:dyDescent="0.25">
      <c r="H606" s="3"/>
    </row>
    <row r="607" spans="8:8" ht="15.75" customHeight="1" x14ac:dyDescent="0.25">
      <c r="H607" s="3"/>
    </row>
    <row r="608" spans="8:8" ht="15.75" customHeight="1" x14ac:dyDescent="0.25">
      <c r="H608" s="3"/>
    </row>
    <row r="609" spans="8:8" ht="15.75" customHeight="1" x14ac:dyDescent="0.25">
      <c r="H609" s="3"/>
    </row>
    <row r="610" spans="8:8" ht="15.75" customHeight="1" x14ac:dyDescent="0.25">
      <c r="H610" s="3"/>
    </row>
    <row r="611" spans="8:8" ht="15.75" customHeight="1" x14ac:dyDescent="0.25">
      <c r="H611" s="3"/>
    </row>
    <row r="612" spans="8:8" ht="15.75" customHeight="1" x14ac:dyDescent="0.25">
      <c r="H612" s="3"/>
    </row>
    <row r="613" spans="8:8" ht="15.75" customHeight="1" x14ac:dyDescent="0.25">
      <c r="H613" s="3"/>
    </row>
    <row r="614" spans="8:8" ht="15.75" customHeight="1" x14ac:dyDescent="0.25">
      <c r="H614" s="3"/>
    </row>
    <row r="615" spans="8:8" ht="15.75" customHeight="1" x14ac:dyDescent="0.25">
      <c r="H615" s="3"/>
    </row>
    <row r="616" spans="8:8" ht="15.75" customHeight="1" x14ac:dyDescent="0.25">
      <c r="H616" s="3"/>
    </row>
    <row r="617" spans="8:8" ht="15.75" customHeight="1" x14ac:dyDescent="0.25">
      <c r="H617" s="3"/>
    </row>
    <row r="618" spans="8:8" ht="15.75" customHeight="1" x14ac:dyDescent="0.25">
      <c r="H618" s="3"/>
    </row>
    <row r="619" spans="8:8" ht="15.75" customHeight="1" x14ac:dyDescent="0.25">
      <c r="H619" s="3"/>
    </row>
    <row r="620" spans="8:8" ht="15.75" customHeight="1" x14ac:dyDescent="0.25">
      <c r="H620" s="3"/>
    </row>
    <row r="621" spans="8:8" ht="15.75" customHeight="1" x14ac:dyDescent="0.25">
      <c r="H621" s="3"/>
    </row>
    <row r="622" spans="8:8" ht="15.75" customHeight="1" x14ac:dyDescent="0.25">
      <c r="H622" s="3"/>
    </row>
    <row r="623" spans="8:8" ht="15.75" customHeight="1" x14ac:dyDescent="0.25">
      <c r="H623" s="3"/>
    </row>
    <row r="624" spans="8:8" ht="15.75" customHeight="1" x14ac:dyDescent="0.25">
      <c r="H624" s="3"/>
    </row>
    <row r="625" spans="8:8" ht="15.75" customHeight="1" x14ac:dyDescent="0.25">
      <c r="H625" s="3"/>
    </row>
    <row r="626" spans="8:8" ht="15.75" customHeight="1" x14ac:dyDescent="0.25">
      <c r="H626" s="3"/>
    </row>
    <row r="627" spans="8:8" ht="15.75" customHeight="1" x14ac:dyDescent="0.25">
      <c r="H627" s="3"/>
    </row>
    <row r="628" spans="8:8" ht="15.75" customHeight="1" x14ac:dyDescent="0.25">
      <c r="H628" s="3"/>
    </row>
    <row r="629" spans="8:8" ht="15.75" customHeight="1" x14ac:dyDescent="0.25">
      <c r="H629" s="3"/>
    </row>
    <row r="630" spans="8:8" ht="15.75" customHeight="1" x14ac:dyDescent="0.25">
      <c r="H630" s="3"/>
    </row>
    <row r="631" spans="8:8" ht="15.75" customHeight="1" x14ac:dyDescent="0.25">
      <c r="H631" s="3"/>
    </row>
    <row r="632" spans="8:8" ht="15.75" customHeight="1" x14ac:dyDescent="0.25">
      <c r="H632" s="3"/>
    </row>
    <row r="633" spans="8:8" ht="15.75" customHeight="1" x14ac:dyDescent="0.25">
      <c r="H633" s="3"/>
    </row>
    <row r="634" spans="8:8" ht="15.75" customHeight="1" x14ac:dyDescent="0.25">
      <c r="H634" s="3"/>
    </row>
    <row r="635" spans="8:8" ht="15.75" customHeight="1" x14ac:dyDescent="0.25">
      <c r="H635" s="3"/>
    </row>
    <row r="636" spans="8:8" ht="15.75" customHeight="1" x14ac:dyDescent="0.25">
      <c r="H636" s="3"/>
    </row>
    <row r="637" spans="8:8" ht="15.75" customHeight="1" x14ac:dyDescent="0.25">
      <c r="H637" s="3"/>
    </row>
    <row r="638" spans="8:8" ht="15.75" customHeight="1" x14ac:dyDescent="0.25">
      <c r="H638" s="3"/>
    </row>
    <row r="639" spans="8:8" ht="15.75" customHeight="1" x14ac:dyDescent="0.25">
      <c r="H639" s="3"/>
    </row>
    <row r="640" spans="8:8" ht="15.75" customHeight="1" x14ac:dyDescent="0.25">
      <c r="H640" s="3"/>
    </row>
    <row r="641" spans="8:8" ht="15.75" customHeight="1" x14ac:dyDescent="0.25">
      <c r="H641" s="3"/>
    </row>
    <row r="642" spans="8:8" ht="15.75" customHeight="1" x14ac:dyDescent="0.25">
      <c r="H642" s="3"/>
    </row>
    <row r="643" spans="8:8" ht="15.75" customHeight="1" x14ac:dyDescent="0.25">
      <c r="H643" s="3"/>
    </row>
    <row r="644" spans="8:8" ht="15.75" customHeight="1" x14ac:dyDescent="0.25">
      <c r="H644" s="3"/>
    </row>
    <row r="645" spans="8:8" ht="15.75" customHeight="1" x14ac:dyDescent="0.25">
      <c r="H645" s="3"/>
    </row>
    <row r="646" spans="8:8" ht="15.75" customHeight="1" x14ac:dyDescent="0.25">
      <c r="H646" s="3"/>
    </row>
    <row r="647" spans="8:8" ht="15.75" customHeight="1" x14ac:dyDescent="0.25">
      <c r="H647" s="3"/>
    </row>
    <row r="648" spans="8:8" ht="15.75" customHeight="1" x14ac:dyDescent="0.25">
      <c r="H648" s="3"/>
    </row>
    <row r="649" spans="8:8" ht="15.75" customHeight="1" x14ac:dyDescent="0.25">
      <c r="H649" s="3"/>
    </row>
    <row r="650" spans="8:8" ht="15.75" customHeight="1" x14ac:dyDescent="0.25">
      <c r="H650" s="3"/>
    </row>
    <row r="651" spans="8:8" ht="15.75" customHeight="1" x14ac:dyDescent="0.25">
      <c r="H651" s="3"/>
    </row>
    <row r="652" spans="8:8" ht="15.75" customHeight="1" x14ac:dyDescent="0.25">
      <c r="H652" s="3"/>
    </row>
    <row r="653" spans="8:8" ht="15.75" customHeight="1" x14ac:dyDescent="0.25">
      <c r="H653" s="3"/>
    </row>
    <row r="654" spans="8:8" ht="15.75" customHeight="1" x14ac:dyDescent="0.25">
      <c r="H654" s="3"/>
    </row>
    <row r="655" spans="8:8" ht="15.75" customHeight="1" x14ac:dyDescent="0.25">
      <c r="H655" s="3"/>
    </row>
    <row r="656" spans="8:8" ht="15.75" customHeight="1" x14ac:dyDescent="0.25">
      <c r="H656" s="3"/>
    </row>
    <row r="657" spans="8:8" ht="15.75" customHeight="1" x14ac:dyDescent="0.25">
      <c r="H657" s="3"/>
    </row>
    <row r="658" spans="8:8" ht="15.75" customHeight="1" x14ac:dyDescent="0.25">
      <c r="H658" s="3"/>
    </row>
    <row r="659" spans="8:8" ht="15.75" customHeight="1" x14ac:dyDescent="0.25">
      <c r="H659" s="3"/>
    </row>
    <row r="660" spans="8:8" ht="15.75" customHeight="1" x14ac:dyDescent="0.25">
      <c r="H660" s="3"/>
    </row>
    <row r="661" spans="8:8" ht="15.75" customHeight="1" x14ac:dyDescent="0.25">
      <c r="H661" s="3"/>
    </row>
    <row r="662" spans="8:8" ht="15.75" customHeight="1" x14ac:dyDescent="0.25">
      <c r="H662" s="3"/>
    </row>
    <row r="663" spans="8:8" ht="15.75" customHeight="1" x14ac:dyDescent="0.25">
      <c r="H663" s="3"/>
    </row>
    <row r="664" spans="8:8" ht="15.75" customHeight="1" x14ac:dyDescent="0.25">
      <c r="H664" s="3"/>
    </row>
    <row r="665" spans="8:8" ht="15.75" customHeight="1" x14ac:dyDescent="0.25">
      <c r="H665" s="3"/>
    </row>
    <row r="666" spans="8:8" ht="15.75" customHeight="1" x14ac:dyDescent="0.25">
      <c r="H666" s="3"/>
    </row>
    <row r="667" spans="8:8" ht="15.75" customHeight="1" x14ac:dyDescent="0.25">
      <c r="H667" s="3"/>
    </row>
    <row r="668" spans="8:8" ht="15.75" customHeight="1" x14ac:dyDescent="0.25">
      <c r="H668" s="3"/>
    </row>
    <row r="669" spans="8:8" ht="15.75" customHeight="1" x14ac:dyDescent="0.25">
      <c r="H669" s="3"/>
    </row>
    <row r="670" spans="8:8" ht="15.75" customHeight="1" x14ac:dyDescent="0.25">
      <c r="H670" s="3"/>
    </row>
    <row r="671" spans="8:8" ht="15.75" customHeight="1" x14ac:dyDescent="0.25">
      <c r="H671" s="3"/>
    </row>
    <row r="672" spans="8:8" ht="15.75" customHeight="1" x14ac:dyDescent="0.25">
      <c r="H672" s="3"/>
    </row>
    <row r="673" spans="8:8" ht="15.75" customHeight="1" x14ac:dyDescent="0.25">
      <c r="H673" s="3"/>
    </row>
    <row r="674" spans="8:8" ht="15.75" customHeight="1" x14ac:dyDescent="0.25">
      <c r="H674" s="3"/>
    </row>
    <row r="675" spans="8:8" ht="15.75" customHeight="1" x14ac:dyDescent="0.25">
      <c r="H675" s="3"/>
    </row>
    <row r="676" spans="8:8" ht="15.75" customHeight="1" x14ac:dyDescent="0.25">
      <c r="H676" s="3"/>
    </row>
    <row r="677" spans="8:8" ht="15.75" customHeight="1" x14ac:dyDescent="0.25">
      <c r="H677" s="3"/>
    </row>
    <row r="678" spans="8:8" ht="15.75" customHeight="1" x14ac:dyDescent="0.25">
      <c r="H678" s="3"/>
    </row>
    <row r="679" spans="8:8" ht="15.75" customHeight="1" x14ac:dyDescent="0.25">
      <c r="H679" s="3"/>
    </row>
    <row r="680" spans="8:8" ht="15.75" customHeight="1" x14ac:dyDescent="0.25">
      <c r="H680" s="3"/>
    </row>
    <row r="681" spans="8:8" ht="15.75" customHeight="1" x14ac:dyDescent="0.25">
      <c r="H681" s="3"/>
    </row>
    <row r="682" spans="8:8" ht="15.75" customHeight="1" x14ac:dyDescent="0.25">
      <c r="H682" s="3"/>
    </row>
    <row r="683" spans="8:8" ht="15.75" customHeight="1" x14ac:dyDescent="0.25">
      <c r="H683" s="3"/>
    </row>
    <row r="684" spans="8:8" ht="15.75" customHeight="1" x14ac:dyDescent="0.25">
      <c r="H684" s="3"/>
    </row>
    <row r="685" spans="8:8" ht="15.75" customHeight="1" x14ac:dyDescent="0.25">
      <c r="H685" s="3"/>
    </row>
    <row r="686" spans="8:8" ht="15.75" customHeight="1" x14ac:dyDescent="0.25">
      <c r="H686" s="3"/>
    </row>
    <row r="687" spans="8:8" ht="15.75" customHeight="1" x14ac:dyDescent="0.25">
      <c r="H687" s="3"/>
    </row>
    <row r="688" spans="8:8" ht="15.75" customHeight="1" x14ac:dyDescent="0.25">
      <c r="H688" s="3"/>
    </row>
    <row r="689" spans="8:8" ht="15.75" customHeight="1" x14ac:dyDescent="0.25">
      <c r="H689" s="3"/>
    </row>
    <row r="690" spans="8:8" ht="15.75" customHeight="1" x14ac:dyDescent="0.25">
      <c r="H690" s="3"/>
    </row>
    <row r="691" spans="8:8" ht="15.75" customHeight="1" x14ac:dyDescent="0.25">
      <c r="H691" s="3"/>
    </row>
    <row r="692" spans="8:8" ht="15.75" customHeight="1" x14ac:dyDescent="0.25">
      <c r="H692" s="3"/>
    </row>
    <row r="693" spans="8:8" ht="15.75" customHeight="1" x14ac:dyDescent="0.25">
      <c r="H693" s="3"/>
    </row>
    <row r="694" spans="8:8" ht="15.75" customHeight="1" x14ac:dyDescent="0.25">
      <c r="H694" s="3"/>
    </row>
    <row r="695" spans="8:8" ht="15.75" customHeight="1" x14ac:dyDescent="0.25">
      <c r="H695" s="3"/>
    </row>
    <row r="696" spans="8:8" ht="15.75" customHeight="1" x14ac:dyDescent="0.25">
      <c r="H696" s="3"/>
    </row>
    <row r="697" spans="8:8" ht="15.75" customHeight="1" x14ac:dyDescent="0.25">
      <c r="H697" s="3"/>
    </row>
    <row r="698" spans="8:8" ht="15.75" customHeight="1" x14ac:dyDescent="0.25">
      <c r="H698" s="3"/>
    </row>
    <row r="699" spans="8:8" ht="15.75" customHeight="1" x14ac:dyDescent="0.25">
      <c r="H699" s="3"/>
    </row>
    <row r="700" spans="8:8" ht="15.75" customHeight="1" x14ac:dyDescent="0.25">
      <c r="H700" s="3"/>
    </row>
    <row r="701" spans="8:8" ht="15.75" customHeight="1" x14ac:dyDescent="0.25">
      <c r="H701" s="3"/>
    </row>
    <row r="702" spans="8:8" ht="15.75" customHeight="1" x14ac:dyDescent="0.25">
      <c r="H702" s="3"/>
    </row>
    <row r="703" spans="8:8" ht="15.75" customHeight="1" x14ac:dyDescent="0.25">
      <c r="H703" s="3"/>
    </row>
    <row r="704" spans="8:8" ht="15.75" customHeight="1" x14ac:dyDescent="0.25">
      <c r="H704" s="3"/>
    </row>
    <row r="705" spans="8:8" ht="15.75" customHeight="1" x14ac:dyDescent="0.25">
      <c r="H705" s="3"/>
    </row>
    <row r="706" spans="8:8" ht="15.75" customHeight="1" x14ac:dyDescent="0.25">
      <c r="H706" s="3"/>
    </row>
    <row r="707" spans="8:8" ht="15.75" customHeight="1" x14ac:dyDescent="0.25">
      <c r="H707" s="3"/>
    </row>
    <row r="708" spans="8:8" ht="15.75" customHeight="1" x14ac:dyDescent="0.25">
      <c r="H708" s="3"/>
    </row>
    <row r="709" spans="8:8" ht="15.75" customHeight="1" x14ac:dyDescent="0.25">
      <c r="H709" s="3"/>
    </row>
    <row r="710" spans="8:8" ht="15.75" customHeight="1" x14ac:dyDescent="0.25">
      <c r="H710" s="3"/>
    </row>
    <row r="711" spans="8:8" ht="15.75" customHeight="1" x14ac:dyDescent="0.25">
      <c r="H711" s="3"/>
    </row>
    <row r="712" spans="8:8" ht="15.75" customHeight="1" x14ac:dyDescent="0.25">
      <c r="H712" s="3"/>
    </row>
    <row r="713" spans="8:8" ht="15.75" customHeight="1" x14ac:dyDescent="0.25">
      <c r="H713" s="3"/>
    </row>
    <row r="714" spans="8:8" ht="15.75" customHeight="1" x14ac:dyDescent="0.25">
      <c r="H714" s="3"/>
    </row>
    <row r="715" spans="8:8" ht="15.75" customHeight="1" x14ac:dyDescent="0.25">
      <c r="H715" s="3"/>
    </row>
    <row r="716" spans="8:8" ht="15.75" customHeight="1" x14ac:dyDescent="0.25">
      <c r="H716" s="3"/>
    </row>
    <row r="717" spans="8:8" ht="15.75" customHeight="1" x14ac:dyDescent="0.25">
      <c r="H717" s="3"/>
    </row>
    <row r="718" spans="8:8" ht="15.75" customHeight="1" x14ac:dyDescent="0.25">
      <c r="H718" s="3"/>
    </row>
    <row r="719" spans="8:8" ht="15.75" customHeight="1" x14ac:dyDescent="0.25">
      <c r="H719" s="3"/>
    </row>
    <row r="720" spans="8:8" ht="15.75" customHeight="1" x14ac:dyDescent="0.25">
      <c r="H720" s="3"/>
    </row>
    <row r="721" spans="8:8" ht="15.75" customHeight="1" x14ac:dyDescent="0.25">
      <c r="H721" s="3"/>
    </row>
    <row r="722" spans="8:8" ht="15.75" customHeight="1" x14ac:dyDescent="0.25">
      <c r="H722" s="3"/>
    </row>
    <row r="723" spans="8:8" ht="15.75" customHeight="1" x14ac:dyDescent="0.25">
      <c r="H723" s="3"/>
    </row>
    <row r="724" spans="8:8" ht="15.75" customHeight="1" x14ac:dyDescent="0.25">
      <c r="H724" s="3"/>
    </row>
    <row r="725" spans="8:8" ht="15.75" customHeight="1" x14ac:dyDescent="0.25">
      <c r="H725" s="3"/>
    </row>
    <row r="726" spans="8:8" ht="15.75" customHeight="1" x14ac:dyDescent="0.25">
      <c r="H726" s="3"/>
    </row>
    <row r="727" spans="8:8" ht="15.75" customHeight="1" x14ac:dyDescent="0.25">
      <c r="H727" s="3"/>
    </row>
    <row r="728" spans="8:8" ht="15.75" customHeight="1" x14ac:dyDescent="0.25">
      <c r="H728" s="3"/>
    </row>
    <row r="729" spans="8:8" ht="15.75" customHeight="1" x14ac:dyDescent="0.25">
      <c r="H729" s="3"/>
    </row>
    <row r="730" spans="8:8" ht="15.75" customHeight="1" x14ac:dyDescent="0.25">
      <c r="H730" s="3"/>
    </row>
    <row r="731" spans="8:8" ht="15.75" customHeight="1" x14ac:dyDescent="0.25">
      <c r="H731" s="3"/>
    </row>
    <row r="732" spans="8:8" ht="15.75" customHeight="1" x14ac:dyDescent="0.25">
      <c r="H732" s="3"/>
    </row>
    <row r="733" spans="8:8" ht="15.75" customHeight="1" x14ac:dyDescent="0.25">
      <c r="H733" s="3"/>
    </row>
    <row r="734" spans="8:8" ht="15.75" customHeight="1" x14ac:dyDescent="0.25">
      <c r="H734" s="3"/>
    </row>
    <row r="735" spans="8:8" ht="15.75" customHeight="1" x14ac:dyDescent="0.25">
      <c r="H735" s="3"/>
    </row>
    <row r="736" spans="8:8" ht="15.75" customHeight="1" x14ac:dyDescent="0.25">
      <c r="H736" s="3"/>
    </row>
    <row r="737" spans="8:8" ht="15.75" customHeight="1" x14ac:dyDescent="0.25">
      <c r="H737" s="3"/>
    </row>
    <row r="738" spans="8:8" ht="15.75" customHeight="1" x14ac:dyDescent="0.25">
      <c r="H738" s="3"/>
    </row>
    <row r="739" spans="8:8" ht="15.75" customHeight="1" x14ac:dyDescent="0.25">
      <c r="H739" s="3"/>
    </row>
    <row r="740" spans="8:8" ht="15.75" customHeight="1" x14ac:dyDescent="0.25">
      <c r="H740" s="3"/>
    </row>
    <row r="741" spans="8:8" ht="15.75" customHeight="1" x14ac:dyDescent="0.25">
      <c r="H741" s="3"/>
    </row>
    <row r="742" spans="8:8" ht="15.75" customHeight="1" x14ac:dyDescent="0.25">
      <c r="H742" s="3"/>
    </row>
    <row r="743" spans="8:8" ht="15.75" customHeight="1" x14ac:dyDescent="0.25">
      <c r="H743" s="3"/>
    </row>
    <row r="744" spans="8:8" ht="15.75" customHeight="1" x14ac:dyDescent="0.25">
      <c r="H744" s="3"/>
    </row>
    <row r="745" spans="8:8" ht="15.75" customHeight="1" x14ac:dyDescent="0.25">
      <c r="H745" s="3"/>
    </row>
    <row r="746" spans="8:8" ht="15.75" customHeight="1" x14ac:dyDescent="0.25">
      <c r="H746" s="3"/>
    </row>
    <row r="747" spans="8:8" ht="15.75" customHeight="1" x14ac:dyDescent="0.25">
      <c r="H747" s="3"/>
    </row>
    <row r="748" spans="8:8" ht="15.75" customHeight="1" x14ac:dyDescent="0.25">
      <c r="H748" s="3"/>
    </row>
    <row r="749" spans="8:8" ht="15.75" customHeight="1" x14ac:dyDescent="0.25">
      <c r="H749" s="3"/>
    </row>
    <row r="750" spans="8:8" ht="15.75" customHeight="1" x14ac:dyDescent="0.25">
      <c r="H750" s="3"/>
    </row>
    <row r="751" spans="8:8" ht="15.75" customHeight="1" x14ac:dyDescent="0.25">
      <c r="H751" s="3"/>
    </row>
    <row r="752" spans="8:8" ht="15.75" customHeight="1" x14ac:dyDescent="0.25">
      <c r="H752" s="3"/>
    </row>
    <row r="753" spans="8:8" ht="15.75" customHeight="1" x14ac:dyDescent="0.25">
      <c r="H753" s="3"/>
    </row>
    <row r="754" spans="8:8" ht="15.75" customHeight="1" x14ac:dyDescent="0.25">
      <c r="H754" s="3"/>
    </row>
    <row r="755" spans="8:8" ht="15.75" customHeight="1" x14ac:dyDescent="0.25">
      <c r="H755" s="3"/>
    </row>
    <row r="756" spans="8:8" ht="15.75" customHeight="1" x14ac:dyDescent="0.25">
      <c r="H756" s="3"/>
    </row>
    <row r="757" spans="8:8" ht="15.75" customHeight="1" x14ac:dyDescent="0.25">
      <c r="H757" s="3"/>
    </row>
    <row r="758" spans="8:8" ht="15.75" customHeight="1" x14ac:dyDescent="0.25">
      <c r="H758" s="3"/>
    </row>
    <row r="759" spans="8:8" ht="15.75" customHeight="1" x14ac:dyDescent="0.25">
      <c r="H759" s="3"/>
    </row>
    <row r="760" spans="8:8" ht="15.75" customHeight="1" x14ac:dyDescent="0.25">
      <c r="H760" s="3"/>
    </row>
    <row r="761" spans="8:8" ht="15.75" customHeight="1" x14ac:dyDescent="0.25">
      <c r="H761" s="3"/>
    </row>
    <row r="762" spans="8:8" ht="15.75" customHeight="1" x14ac:dyDescent="0.25">
      <c r="H762" s="3"/>
    </row>
    <row r="763" spans="8:8" ht="15.75" customHeight="1" x14ac:dyDescent="0.25">
      <c r="H763" s="3"/>
    </row>
    <row r="764" spans="8:8" ht="15.75" customHeight="1" x14ac:dyDescent="0.25">
      <c r="H764" s="3"/>
    </row>
    <row r="765" spans="8:8" ht="15.75" customHeight="1" x14ac:dyDescent="0.25">
      <c r="H765" s="3"/>
    </row>
    <row r="766" spans="8:8" ht="15.75" customHeight="1" x14ac:dyDescent="0.25">
      <c r="H766" s="3"/>
    </row>
    <row r="767" spans="8:8" ht="15.75" customHeight="1" x14ac:dyDescent="0.25">
      <c r="H767" s="3"/>
    </row>
    <row r="768" spans="8:8" ht="15.75" customHeight="1" x14ac:dyDescent="0.25">
      <c r="H768" s="3"/>
    </row>
    <row r="769" spans="8:8" ht="15.75" customHeight="1" x14ac:dyDescent="0.25">
      <c r="H769" s="3"/>
    </row>
    <row r="770" spans="8:8" ht="15.75" customHeight="1" x14ac:dyDescent="0.25">
      <c r="H770" s="3"/>
    </row>
    <row r="771" spans="8:8" ht="15.75" customHeight="1" x14ac:dyDescent="0.25">
      <c r="H771" s="3"/>
    </row>
    <row r="772" spans="8:8" ht="15.75" customHeight="1" x14ac:dyDescent="0.25">
      <c r="H772" s="3"/>
    </row>
    <row r="773" spans="8:8" ht="15.75" customHeight="1" x14ac:dyDescent="0.25">
      <c r="H773" s="3"/>
    </row>
    <row r="774" spans="8:8" ht="15.75" customHeight="1" x14ac:dyDescent="0.25">
      <c r="H774" s="3"/>
    </row>
    <row r="775" spans="8:8" ht="15.75" customHeight="1" x14ac:dyDescent="0.25">
      <c r="H775" s="3"/>
    </row>
    <row r="776" spans="8:8" ht="15.75" customHeight="1" x14ac:dyDescent="0.25">
      <c r="H776" s="3"/>
    </row>
    <row r="777" spans="8:8" ht="15.75" customHeight="1" x14ac:dyDescent="0.25">
      <c r="H777" s="3"/>
    </row>
    <row r="778" spans="8:8" ht="15.75" customHeight="1" x14ac:dyDescent="0.25">
      <c r="H778" s="3"/>
    </row>
    <row r="779" spans="8:8" ht="15.75" customHeight="1" x14ac:dyDescent="0.25">
      <c r="H779" s="3"/>
    </row>
    <row r="780" spans="8:8" ht="15.75" customHeight="1" x14ac:dyDescent="0.25">
      <c r="H780" s="3"/>
    </row>
    <row r="781" spans="8:8" ht="15.75" customHeight="1" x14ac:dyDescent="0.25">
      <c r="H781" s="3"/>
    </row>
    <row r="782" spans="8:8" ht="15.75" customHeight="1" x14ac:dyDescent="0.25">
      <c r="H782" s="3"/>
    </row>
    <row r="783" spans="8:8" ht="15.75" customHeight="1" x14ac:dyDescent="0.25">
      <c r="H783" s="3"/>
    </row>
    <row r="784" spans="8:8" ht="15.75" customHeight="1" x14ac:dyDescent="0.25">
      <c r="H784" s="3"/>
    </row>
    <row r="785" spans="8:8" ht="15.75" customHeight="1" x14ac:dyDescent="0.25">
      <c r="H785" s="3"/>
    </row>
    <row r="786" spans="8:8" ht="15.75" customHeight="1" x14ac:dyDescent="0.25">
      <c r="H786" s="3"/>
    </row>
    <row r="787" spans="8:8" ht="15.75" customHeight="1" x14ac:dyDescent="0.25">
      <c r="H787" s="3"/>
    </row>
    <row r="788" spans="8:8" ht="15.75" customHeight="1" x14ac:dyDescent="0.25">
      <c r="H788" s="3"/>
    </row>
    <row r="789" spans="8:8" ht="15.75" customHeight="1" x14ac:dyDescent="0.25">
      <c r="H789" s="3"/>
    </row>
    <row r="790" spans="8:8" ht="15.75" customHeight="1" x14ac:dyDescent="0.25">
      <c r="H790" s="3"/>
    </row>
    <row r="791" spans="8:8" ht="15.75" customHeight="1" x14ac:dyDescent="0.25">
      <c r="H791" s="3"/>
    </row>
    <row r="792" spans="8:8" ht="15.75" customHeight="1" x14ac:dyDescent="0.25">
      <c r="H792" s="3"/>
    </row>
    <row r="793" spans="8:8" ht="15.75" customHeight="1" x14ac:dyDescent="0.25">
      <c r="H793" s="3"/>
    </row>
    <row r="794" spans="8:8" ht="15.75" customHeight="1" x14ac:dyDescent="0.25">
      <c r="H794" s="3"/>
    </row>
    <row r="795" spans="8:8" ht="15.75" customHeight="1" x14ac:dyDescent="0.25">
      <c r="H795" s="3"/>
    </row>
    <row r="796" spans="8:8" ht="15.75" customHeight="1" x14ac:dyDescent="0.25">
      <c r="H796" s="3"/>
    </row>
    <row r="797" spans="8:8" ht="15.75" customHeight="1" x14ac:dyDescent="0.25">
      <c r="H797" s="3"/>
    </row>
    <row r="798" spans="8:8" ht="15.75" customHeight="1" x14ac:dyDescent="0.25">
      <c r="H798" s="3"/>
    </row>
    <row r="799" spans="8:8" ht="15.75" customHeight="1" x14ac:dyDescent="0.25">
      <c r="H799" s="3"/>
    </row>
    <row r="800" spans="8:8" ht="15.75" customHeight="1" x14ac:dyDescent="0.25">
      <c r="H800" s="3"/>
    </row>
    <row r="801" spans="8:8" ht="15.75" customHeight="1" x14ac:dyDescent="0.25">
      <c r="H801" s="3"/>
    </row>
    <row r="802" spans="8:8" ht="15.75" customHeight="1" x14ac:dyDescent="0.25">
      <c r="H802" s="3"/>
    </row>
    <row r="803" spans="8:8" ht="15.75" customHeight="1" x14ac:dyDescent="0.25">
      <c r="H803" s="3"/>
    </row>
    <row r="804" spans="8:8" ht="15.75" customHeight="1" x14ac:dyDescent="0.25">
      <c r="H804" s="3"/>
    </row>
    <row r="805" spans="8:8" ht="15.75" customHeight="1" x14ac:dyDescent="0.25">
      <c r="H805" s="3"/>
    </row>
    <row r="806" spans="8:8" ht="15.75" customHeight="1" x14ac:dyDescent="0.25">
      <c r="H806" s="3"/>
    </row>
    <row r="807" spans="8:8" ht="15.75" customHeight="1" x14ac:dyDescent="0.25">
      <c r="H807" s="3"/>
    </row>
    <row r="808" spans="8:8" ht="15.75" customHeight="1" x14ac:dyDescent="0.25">
      <c r="H808" s="3"/>
    </row>
    <row r="809" spans="8:8" ht="15.75" customHeight="1" x14ac:dyDescent="0.25">
      <c r="H809" s="3"/>
    </row>
    <row r="810" spans="8:8" ht="15.75" customHeight="1" x14ac:dyDescent="0.25">
      <c r="H810" s="3"/>
    </row>
    <row r="811" spans="8:8" ht="15.75" customHeight="1" x14ac:dyDescent="0.25">
      <c r="H811" s="3"/>
    </row>
    <row r="812" spans="8:8" ht="15.75" customHeight="1" x14ac:dyDescent="0.25">
      <c r="H812" s="3"/>
    </row>
    <row r="813" spans="8:8" ht="15.75" customHeight="1" x14ac:dyDescent="0.25">
      <c r="H813" s="3"/>
    </row>
    <row r="814" spans="8:8" ht="15.75" customHeight="1" x14ac:dyDescent="0.25">
      <c r="H814" s="3"/>
    </row>
    <row r="815" spans="8:8" ht="15.75" customHeight="1" x14ac:dyDescent="0.25">
      <c r="H815" s="3"/>
    </row>
    <row r="816" spans="8:8" ht="15.75" customHeight="1" x14ac:dyDescent="0.25">
      <c r="H816" s="3"/>
    </row>
    <row r="817" spans="8:8" ht="15.75" customHeight="1" x14ac:dyDescent="0.25">
      <c r="H817" s="3"/>
    </row>
    <row r="818" spans="8:8" ht="15.75" customHeight="1" x14ac:dyDescent="0.25">
      <c r="H818" s="3"/>
    </row>
    <row r="819" spans="8:8" ht="15.75" customHeight="1" x14ac:dyDescent="0.25">
      <c r="H819" s="3"/>
    </row>
    <row r="820" spans="8:8" ht="15.75" customHeight="1" x14ac:dyDescent="0.25">
      <c r="H820" s="3"/>
    </row>
    <row r="821" spans="8:8" ht="15.75" customHeight="1" x14ac:dyDescent="0.25">
      <c r="H821" s="3"/>
    </row>
    <row r="822" spans="8:8" ht="15.75" customHeight="1" x14ac:dyDescent="0.25">
      <c r="H822" s="3"/>
    </row>
    <row r="823" spans="8:8" ht="15.75" customHeight="1" x14ac:dyDescent="0.25">
      <c r="H823" s="3"/>
    </row>
    <row r="824" spans="8:8" ht="15.75" customHeight="1" x14ac:dyDescent="0.25">
      <c r="H824" s="3"/>
    </row>
    <row r="825" spans="8:8" ht="15.75" customHeight="1" x14ac:dyDescent="0.25">
      <c r="H825" s="3"/>
    </row>
    <row r="826" spans="8:8" ht="15.75" customHeight="1" x14ac:dyDescent="0.25">
      <c r="H826" s="3"/>
    </row>
    <row r="827" spans="8:8" ht="15.75" customHeight="1" x14ac:dyDescent="0.25">
      <c r="H827" s="3"/>
    </row>
    <row r="828" spans="8:8" ht="15.75" customHeight="1" x14ac:dyDescent="0.25">
      <c r="H828" s="3"/>
    </row>
    <row r="829" spans="8:8" ht="15.75" customHeight="1" x14ac:dyDescent="0.25">
      <c r="H829" s="3"/>
    </row>
    <row r="830" spans="8:8" ht="15.75" customHeight="1" x14ac:dyDescent="0.25">
      <c r="H830" s="3"/>
    </row>
    <row r="831" spans="8:8" ht="15.75" customHeight="1" x14ac:dyDescent="0.25">
      <c r="H831" s="3"/>
    </row>
    <row r="832" spans="8:8" ht="15.75" customHeight="1" x14ac:dyDescent="0.25">
      <c r="H832" s="3"/>
    </row>
    <row r="833" spans="8:8" ht="15.75" customHeight="1" x14ac:dyDescent="0.25">
      <c r="H833" s="3"/>
    </row>
    <row r="834" spans="8:8" ht="15.75" customHeight="1" x14ac:dyDescent="0.25">
      <c r="H834" s="3"/>
    </row>
    <row r="835" spans="8:8" ht="15.75" customHeight="1" x14ac:dyDescent="0.25">
      <c r="H835" s="3"/>
    </row>
    <row r="836" spans="8:8" ht="15.75" customHeight="1" x14ac:dyDescent="0.25">
      <c r="H836" s="3"/>
    </row>
    <row r="837" spans="8:8" ht="15.75" customHeight="1" x14ac:dyDescent="0.25">
      <c r="H837" s="3"/>
    </row>
    <row r="838" spans="8:8" ht="15.75" customHeight="1" x14ac:dyDescent="0.25">
      <c r="H838" s="3"/>
    </row>
    <row r="839" spans="8:8" ht="15.75" customHeight="1" x14ac:dyDescent="0.25">
      <c r="H839" s="3"/>
    </row>
    <row r="840" spans="8:8" ht="15.75" customHeight="1" x14ac:dyDescent="0.25">
      <c r="H840" s="3"/>
    </row>
    <row r="841" spans="8:8" ht="15.75" customHeight="1" x14ac:dyDescent="0.25">
      <c r="H841" s="3"/>
    </row>
    <row r="842" spans="8:8" ht="15.75" customHeight="1" x14ac:dyDescent="0.25">
      <c r="H842" s="3"/>
    </row>
    <row r="843" spans="8:8" ht="15.75" customHeight="1" x14ac:dyDescent="0.25">
      <c r="H843" s="3"/>
    </row>
    <row r="844" spans="8:8" ht="15.75" customHeight="1" x14ac:dyDescent="0.25">
      <c r="H844" s="3"/>
    </row>
    <row r="845" spans="8:8" ht="15.75" customHeight="1" x14ac:dyDescent="0.25">
      <c r="H845" s="3"/>
    </row>
    <row r="846" spans="8:8" ht="15.75" customHeight="1" x14ac:dyDescent="0.25">
      <c r="H846" s="3"/>
    </row>
    <row r="847" spans="8:8" ht="15.75" customHeight="1" x14ac:dyDescent="0.25">
      <c r="H847" s="3"/>
    </row>
    <row r="848" spans="8:8" ht="15.75" customHeight="1" x14ac:dyDescent="0.25">
      <c r="H848" s="3"/>
    </row>
    <row r="849" spans="8:8" ht="15.75" customHeight="1" x14ac:dyDescent="0.25">
      <c r="H849" s="3"/>
    </row>
    <row r="850" spans="8:8" ht="15.75" customHeight="1" x14ac:dyDescent="0.25">
      <c r="H850" s="3"/>
    </row>
    <row r="851" spans="8:8" ht="15.75" customHeight="1" x14ac:dyDescent="0.25">
      <c r="H851" s="3"/>
    </row>
    <row r="852" spans="8:8" ht="15.75" customHeight="1" x14ac:dyDescent="0.25">
      <c r="H852" s="3"/>
    </row>
    <row r="853" spans="8:8" ht="15.75" customHeight="1" x14ac:dyDescent="0.25">
      <c r="H853" s="3"/>
    </row>
    <row r="854" spans="8:8" ht="15.75" customHeight="1" x14ac:dyDescent="0.25">
      <c r="H854" s="3"/>
    </row>
    <row r="855" spans="8:8" ht="15.75" customHeight="1" x14ac:dyDescent="0.25">
      <c r="H855" s="3"/>
    </row>
    <row r="856" spans="8:8" ht="15.75" customHeight="1" x14ac:dyDescent="0.25">
      <c r="H856" s="3"/>
    </row>
    <row r="857" spans="8:8" ht="15.75" customHeight="1" x14ac:dyDescent="0.25">
      <c r="H857" s="3"/>
    </row>
    <row r="858" spans="8:8" ht="15.75" customHeight="1" x14ac:dyDescent="0.25">
      <c r="H858" s="3"/>
    </row>
    <row r="859" spans="8:8" ht="15.75" customHeight="1" x14ac:dyDescent="0.25">
      <c r="H859" s="3"/>
    </row>
    <row r="860" spans="8:8" ht="15.75" customHeight="1" x14ac:dyDescent="0.25">
      <c r="H860" s="3"/>
    </row>
    <row r="861" spans="8:8" ht="15.75" customHeight="1" x14ac:dyDescent="0.25">
      <c r="H861" s="3"/>
    </row>
    <row r="862" spans="8:8" ht="15.75" customHeight="1" x14ac:dyDescent="0.25">
      <c r="H862" s="3"/>
    </row>
    <row r="863" spans="8:8" ht="15.75" customHeight="1" x14ac:dyDescent="0.25">
      <c r="H863" s="3"/>
    </row>
    <row r="864" spans="8:8" ht="15.75" customHeight="1" x14ac:dyDescent="0.25">
      <c r="H864" s="3"/>
    </row>
    <row r="865" spans="8:8" ht="15.75" customHeight="1" x14ac:dyDescent="0.25">
      <c r="H865" s="3"/>
    </row>
    <row r="866" spans="8:8" ht="15.75" customHeight="1" x14ac:dyDescent="0.25">
      <c r="H866" s="3"/>
    </row>
    <row r="867" spans="8:8" ht="15.75" customHeight="1" x14ac:dyDescent="0.25">
      <c r="H867" s="3"/>
    </row>
    <row r="868" spans="8:8" ht="15.75" customHeight="1" x14ac:dyDescent="0.25">
      <c r="H868" s="3"/>
    </row>
    <row r="869" spans="8:8" ht="15.75" customHeight="1" x14ac:dyDescent="0.25">
      <c r="H869" s="3"/>
    </row>
    <row r="870" spans="8:8" ht="15.75" customHeight="1" x14ac:dyDescent="0.25">
      <c r="H870" s="3"/>
    </row>
    <row r="871" spans="8:8" ht="15.75" customHeight="1" x14ac:dyDescent="0.25">
      <c r="H871" s="3"/>
    </row>
    <row r="872" spans="8:8" ht="15.75" customHeight="1" x14ac:dyDescent="0.25">
      <c r="H872" s="3"/>
    </row>
    <row r="873" spans="8:8" ht="15.75" customHeight="1" x14ac:dyDescent="0.25">
      <c r="H873" s="3"/>
    </row>
    <row r="874" spans="8:8" ht="15.75" customHeight="1" x14ac:dyDescent="0.25">
      <c r="H874" s="3"/>
    </row>
    <row r="875" spans="8:8" ht="15.75" customHeight="1" x14ac:dyDescent="0.25">
      <c r="H875" s="3"/>
    </row>
    <row r="876" spans="8:8" ht="15.75" customHeight="1" x14ac:dyDescent="0.25">
      <c r="H876" s="3"/>
    </row>
    <row r="877" spans="8:8" ht="15.75" customHeight="1" x14ac:dyDescent="0.25">
      <c r="H877" s="3"/>
    </row>
    <row r="878" spans="8:8" ht="15.75" customHeight="1" x14ac:dyDescent="0.25">
      <c r="H878" s="3"/>
    </row>
    <row r="879" spans="8:8" ht="15.75" customHeight="1" x14ac:dyDescent="0.25">
      <c r="H879" s="3"/>
    </row>
    <row r="880" spans="8:8" ht="15.75" customHeight="1" x14ac:dyDescent="0.25">
      <c r="H880" s="3"/>
    </row>
    <row r="881" spans="8:8" ht="15.75" customHeight="1" x14ac:dyDescent="0.25">
      <c r="H881" s="3"/>
    </row>
    <row r="882" spans="8:8" ht="15.75" customHeight="1" x14ac:dyDescent="0.25">
      <c r="H882" s="3"/>
    </row>
    <row r="883" spans="8:8" ht="15.75" customHeight="1" x14ac:dyDescent="0.25">
      <c r="H883" s="3"/>
    </row>
    <row r="884" spans="8:8" ht="15.75" customHeight="1" x14ac:dyDescent="0.25">
      <c r="H884" s="3"/>
    </row>
    <row r="885" spans="8:8" ht="15.75" customHeight="1" x14ac:dyDescent="0.25">
      <c r="H885" s="3"/>
    </row>
    <row r="886" spans="8:8" ht="15.75" customHeight="1" x14ac:dyDescent="0.25">
      <c r="H886" s="3"/>
    </row>
    <row r="887" spans="8:8" ht="15.75" customHeight="1" x14ac:dyDescent="0.25">
      <c r="H887" s="3"/>
    </row>
    <row r="888" spans="8:8" ht="15.75" customHeight="1" x14ac:dyDescent="0.25">
      <c r="H888" s="3"/>
    </row>
    <row r="889" spans="8:8" ht="15.75" customHeight="1" x14ac:dyDescent="0.25">
      <c r="H889" s="3"/>
    </row>
    <row r="890" spans="8:8" ht="15.75" customHeight="1" x14ac:dyDescent="0.25">
      <c r="H890" s="3"/>
    </row>
    <row r="891" spans="8:8" ht="15.75" customHeight="1" x14ac:dyDescent="0.25">
      <c r="H891" s="3"/>
    </row>
    <row r="892" spans="8:8" ht="15.75" customHeight="1" x14ac:dyDescent="0.25">
      <c r="H892" s="3"/>
    </row>
    <row r="893" spans="8:8" ht="15.75" customHeight="1" x14ac:dyDescent="0.25">
      <c r="H893" s="3"/>
    </row>
    <row r="894" spans="8:8" ht="15.75" customHeight="1" x14ac:dyDescent="0.25">
      <c r="H894" s="3"/>
    </row>
    <row r="895" spans="8:8" ht="15.75" customHeight="1" x14ac:dyDescent="0.25">
      <c r="H895" s="3"/>
    </row>
    <row r="896" spans="8:8" ht="15.75" customHeight="1" x14ac:dyDescent="0.25">
      <c r="H896" s="3"/>
    </row>
    <row r="897" spans="8:8" ht="15.75" customHeight="1" x14ac:dyDescent="0.25">
      <c r="H897" s="3"/>
    </row>
    <row r="898" spans="8:8" ht="15.75" customHeight="1" x14ac:dyDescent="0.25">
      <c r="H898" s="3"/>
    </row>
    <row r="899" spans="8:8" ht="15.75" customHeight="1" x14ac:dyDescent="0.25">
      <c r="H899" s="3"/>
    </row>
    <row r="900" spans="8:8" ht="15.75" customHeight="1" x14ac:dyDescent="0.25">
      <c r="H900" s="3"/>
    </row>
    <row r="901" spans="8:8" ht="15.75" customHeight="1" x14ac:dyDescent="0.25">
      <c r="H901" s="3"/>
    </row>
    <row r="902" spans="8:8" ht="15.75" customHeight="1" x14ac:dyDescent="0.25">
      <c r="H902" s="3"/>
    </row>
    <row r="903" spans="8:8" ht="15.75" customHeight="1" x14ac:dyDescent="0.25">
      <c r="H903" s="3"/>
    </row>
    <row r="904" spans="8:8" ht="15.75" customHeight="1" x14ac:dyDescent="0.25">
      <c r="H904" s="3"/>
    </row>
    <row r="905" spans="8:8" ht="15.75" customHeight="1" x14ac:dyDescent="0.25">
      <c r="H905" s="3"/>
    </row>
    <row r="906" spans="8:8" ht="15.75" customHeight="1" x14ac:dyDescent="0.25">
      <c r="H906" s="3"/>
    </row>
    <row r="907" spans="8:8" ht="15.75" customHeight="1" x14ac:dyDescent="0.25">
      <c r="H907" s="3"/>
    </row>
    <row r="908" spans="8:8" ht="15.75" customHeight="1" x14ac:dyDescent="0.25">
      <c r="H908" s="3"/>
    </row>
    <row r="909" spans="8:8" ht="15.75" customHeight="1" x14ac:dyDescent="0.25">
      <c r="H909" s="3"/>
    </row>
    <row r="910" spans="8:8" ht="15.75" customHeight="1" x14ac:dyDescent="0.25">
      <c r="H910" s="3"/>
    </row>
    <row r="911" spans="8:8" ht="15.75" customHeight="1" x14ac:dyDescent="0.25">
      <c r="H911" s="3"/>
    </row>
    <row r="912" spans="8:8" ht="15.75" customHeight="1" x14ac:dyDescent="0.25">
      <c r="H912" s="3"/>
    </row>
    <row r="913" spans="8:8" ht="15.75" customHeight="1" x14ac:dyDescent="0.25">
      <c r="H913" s="3"/>
    </row>
    <row r="914" spans="8:8" ht="15.75" customHeight="1" x14ac:dyDescent="0.25">
      <c r="H914" s="3"/>
    </row>
    <row r="915" spans="8:8" ht="15.75" customHeight="1" x14ac:dyDescent="0.25">
      <c r="H915" s="3"/>
    </row>
    <row r="916" spans="8:8" ht="15.75" customHeight="1" x14ac:dyDescent="0.25">
      <c r="H916" s="3"/>
    </row>
    <row r="917" spans="8:8" ht="15.75" customHeight="1" x14ac:dyDescent="0.25">
      <c r="H917" s="3"/>
    </row>
    <row r="918" spans="8:8" ht="15.75" customHeight="1" x14ac:dyDescent="0.25">
      <c r="H918" s="3"/>
    </row>
    <row r="919" spans="8:8" ht="15.75" customHeight="1" x14ac:dyDescent="0.25">
      <c r="H919" s="3"/>
    </row>
    <row r="920" spans="8:8" ht="15.75" customHeight="1" x14ac:dyDescent="0.25">
      <c r="H920" s="3"/>
    </row>
    <row r="921" spans="8:8" ht="15.75" customHeight="1" x14ac:dyDescent="0.25">
      <c r="H921" s="3"/>
    </row>
    <row r="922" spans="8:8" ht="15.75" customHeight="1" x14ac:dyDescent="0.25">
      <c r="H922" s="3"/>
    </row>
    <row r="923" spans="8:8" ht="15.75" customHeight="1" x14ac:dyDescent="0.25">
      <c r="H923" s="3"/>
    </row>
    <row r="924" spans="8:8" ht="15.75" customHeight="1" x14ac:dyDescent="0.25">
      <c r="H924" s="3"/>
    </row>
    <row r="925" spans="8:8" ht="15.75" customHeight="1" x14ac:dyDescent="0.25">
      <c r="H925" s="3"/>
    </row>
    <row r="926" spans="8:8" ht="15.75" customHeight="1" x14ac:dyDescent="0.25">
      <c r="H926" s="3"/>
    </row>
    <row r="927" spans="8:8" ht="15.75" customHeight="1" x14ac:dyDescent="0.25">
      <c r="H927" s="3"/>
    </row>
    <row r="928" spans="8:8" ht="15.75" customHeight="1" x14ac:dyDescent="0.25">
      <c r="H928" s="3"/>
    </row>
    <row r="929" spans="8:8" ht="15.75" customHeight="1" x14ac:dyDescent="0.25">
      <c r="H929" s="3"/>
    </row>
    <row r="930" spans="8:8" ht="15.75" customHeight="1" x14ac:dyDescent="0.25">
      <c r="H930" s="3"/>
    </row>
    <row r="931" spans="8:8" ht="15.75" customHeight="1" x14ac:dyDescent="0.25">
      <c r="H931" s="3"/>
    </row>
    <row r="932" spans="8:8" ht="15.75" customHeight="1" x14ac:dyDescent="0.25">
      <c r="H932" s="3"/>
    </row>
    <row r="933" spans="8:8" ht="15.75" customHeight="1" x14ac:dyDescent="0.25">
      <c r="H933" s="3"/>
    </row>
    <row r="934" spans="8:8" ht="15.75" customHeight="1" x14ac:dyDescent="0.25">
      <c r="H934" s="3"/>
    </row>
    <row r="935" spans="8:8" ht="15.75" customHeight="1" x14ac:dyDescent="0.25">
      <c r="H935" s="3"/>
    </row>
    <row r="936" spans="8:8" ht="15.75" customHeight="1" x14ac:dyDescent="0.25">
      <c r="H936" s="3"/>
    </row>
    <row r="937" spans="8:8" ht="15.75" customHeight="1" x14ac:dyDescent="0.25">
      <c r="H937" s="3"/>
    </row>
    <row r="938" spans="8:8" ht="15.75" customHeight="1" x14ac:dyDescent="0.25">
      <c r="H938" s="3"/>
    </row>
    <row r="939" spans="8:8" ht="15.75" customHeight="1" x14ac:dyDescent="0.25">
      <c r="H939" s="3"/>
    </row>
    <row r="940" spans="8:8" ht="15.75" customHeight="1" x14ac:dyDescent="0.25">
      <c r="H940" s="3"/>
    </row>
    <row r="941" spans="8:8" ht="15.75" customHeight="1" x14ac:dyDescent="0.25">
      <c r="H941" s="3"/>
    </row>
    <row r="942" spans="8:8" ht="15.75" customHeight="1" x14ac:dyDescent="0.25">
      <c r="H942" s="3"/>
    </row>
    <row r="943" spans="8:8" ht="15.75" customHeight="1" x14ac:dyDescent="0.25">
      <c r="H943" s="3"/>
    </row>
    <row r="944" spans="8:8" ht="15.75" customHeight="1" x14ac:dyDescent="0.25">
      <c r="H944" s="3"/>
    </row>
    <row r="945" spans="8:8" ht="15.75" customHeight="1" x14ac:dyDescent="0.25">
      <c r="H945" s="3"/>
    </row>
    <row r="946" spans="8:8" ht="15.75" customHeight="1" x14ac:dyDescent="0.25">
      <c r="H946" s="3"/>
    </row>
    <row r="947" spans="8:8" ht="15.75" customHeight="1" x14ac:dyDescent="0.25">
      <c r="H947" s="3"/>
    </row>
    <row r="948" spans="8:8" ht="15.75" customHeight="1" x14ac:dyDescent="0.25">
      <c r="H948" s="3"/>
    </row>
    <row r="949" spans="8:8" ht="15.75" customHeight="1" x14ac:dyDescent="0.25">
      <c r="H949" s="3"/>
    </row>
    <row r="950" spans="8:8" ht="15.75" customHeight="1" x14ac:dyDescent="0.25">
      <c r="H950" s="3"/>
    </row>
    <row r="951" spans="8:8" ht="15.75" customHeight="1" x14ac:dyDescent="0.25">
      <c r="H951" s="3"/>
    </row>
    <row r="952" spans="8:8" ht="15.75" customHeight="1" x14ac:dyDescent="0.25">
      <c r="H952" s="3"/>
    </row>
    <row r="953" spans="8:8" ht="15.75" customHeight="1" x14ac:dyDescent="0.25">
      <c r="H953" s="3"/>
    </row>
    <row r="954" spans="8:8" ht="15.75" customHeight="1" x14ac:dyDescent="0.25">
      <c r="H954" s="3"/>
    </row>
    <row r="955" spans="8:8" ht="15.75" customHeight="1" x14ac:dyDescent="0.25">
      <c r="H955" s="3"/>
    </row>
    <row r="956" spans="8:8" ht="15.75" customHeight="1" x14ac:dyDescent="0.25">
      <c r="H956" s="3"/>
    </row>
    <row r="957" spans="8:8" ht="15.75" customHeight="1" x14ac:dyDescent="0.25">
      <c r="H957" s="3"/>
    </row>
    <row r="958" spans="8:8" ht="15.75" customHeight="1" x14ac:dyDescent="0.25">
      <c r="H958" s="3"/>
    </row>
    <row r="959" spans="8:8" ht="15.75" customHeight="1" x14ac:dyDescent="0.25">
      <c r="H959" s="3"/>
    </row>
    <row r="960" spans="8:8" ht="15.75" customHeight="1" x14ac:dyDescent="0.25">
      <c r="H960" s="3"/>
    </row>
    <row r="961" spans="8:8" ht="15.75" customHeight="1" x14ac:dyDescent="0.25">
      <c r="H961" s="3"/>
    </row>
    <row r="962" spans="8:8" ht="15.75" customHeight="1" x14ac:dyDescent="0.25">
      <c r="H962" s="3"/>
    </row>
    <row r="963" spans="8:8" ht="15.75" customHeight="1" x14ac:dyDescent="0.25">
      <c r="H963" s="3"/>
    </row>
    <row r="964" spans="8:8" ht="15.75" customHeight="1" x14ac:dyDescent="0.25">
      <c r="H964" s="3"/>
    </row>
    <row r="965" spans="8:8" ht="15.75" customHeight="1" x14ac:dyDescent="0.25">
      <c r="H965" s="3"/>
    </row>
    <row r="966" spans="8:8" ht="15.75" customHeight="1" x14ac:dyDescent="0.25">
      <c r="H966" s="3"/>
    </row>
    <row r="967" spans="8:8" ht="15.75" customHeight="1" x14ac:dyDescent="0.25">
      <c r="H967" s="3"/>
    </row>
    <row r="968" spans="8:8" ht="15.75" customHeight="1" x14ac:dyDescent="0.25">
      <c r="H968" s="3"/>
    </row>
    <row r="969" spans="8:8" ht="15.75" customHeight="1" x14ac:dyDescent="0.25">
      <c r="H969" s="3"/>
    </row>
    <row r="970" spans="8:8" ht="15.75" customHeight="1" x14ac:dyDescent="0.25">
      <c r="H970" s="3"/>
    </row>
    <row r="971" spans="8:8" ht="15.75" customHeight="1" x14ac:dyDescent="0.25">
      <c r="H971" s="3"/>
    </row>
    <row r="972" spans="8:8" ht="15.75" customHeight="1" x14ac:dyDescent="0.25">
      <c r="H972" s="3"/>
    </row>
    <row r="973" spans="8:8" ht="15.75" customHeight="1" x14ac:dyDescent="0.25">
      <c r="H973" s="3"/>
    </row>
    <row r="974" spans="8:8" ht="15.75" customHeight="1" x14ac:dyDescent="0.25">
      <c r="H974" s="3"/>
    </row>
    <row r="975" spans="8:8" ht="15.75" customHeight="1" x14ac:dyDescent="0.25">
      <c r="H975" s="3"/>
    </row>
    <row r="976" spans="8:8" ht="15.75" customHeight="1" x14ac:dyDescent="0.25">
      <c r="H976" s="3"/>
    </row>
    <row r="977" spans="8:8" ht="15.75" customHeight="1" x14ac:dyDescent="0.25">
      <c r="H977" s="3"/>
    </row>
    <row r="978" spans="8:8" ht="15.75" customHeight="1" x14ac:dyDescent="0.25">
      <c r="H978" s="3"/>
    </row>
    <row r="979" spans="8:8" ht="15.75" customHeight="1" x14ac:dyDescent="0.25">
      <c r="H979" s="3"/>
    </row>
    <row r="980" spans="8:8" ht="15.75" customHeight="1" x14ac:dyDescent="0.25">
      <c r="H980" s="3"/>
    </row>
    <row r="981" spans="8:8" ht="15.75" customHeight="1" x14ac:dyDescent="0.25">
      <c r="H981" s="3"/>
    </row>
    <row r="982" spans="8:8" ht="15.75" customHeight="1" x14ac:dyDescent="0.25">
      <c r="H982" s="3"/>
    </row>
    <row r="983" spans="8:8" ht="15.75" customHeight="1" x14ac:dyDescent="0.25">
      <c r="H983" s="3"/>
    </row>
    <row r="984" spans="8:8" ht="15.75" customHeight="1" x14ac:dyDescent="0.25">
      <c r="H984" s="3"/>
    </row>
    <row r="985" spans="8:8" ht="15.75" customHeight="1" x14ac:dyDescent="0.25">
      <c r="H985" s="3"/>
    </row>
    <row r="986" spans="8:8" ht="15.75" customHeight="1" x14ac:dyDescent="0.25">
      <c r="H986" s="3"/>
    </row>
    <row r="987" spans="8:8" ht="15.75" customHeight="1" x14ac:dyDescent="0.25">
      <c r="H987" s="3"/>
    </row>
    <row r="988" spans="8:8" ht="15.75" customHeight="1" x14ac:dyDescent="0.25">
      <c r="H988" s="3"/>
    </row>
    <row r="989" spans="8:8" ht="15.75" customHeight="1" x14ac:dyDescent="0.25">
      <c r="H989" s="3"/>
    </row>
    <row r="990" spans="8:8" ht="15.75" customHeight="1" x14ac:dyDescent="0.25">
      <c r="H990" s="3"/>
    </row>
    <row r="991" spans="8:8" ht="15.75" customHeight="1" x14ac:dyDescent="0.25">
      <c r="H991" s="3"/>
    </row>
    <row r="992" spans="8:8" ht="15.75" customHeight="1" x14ac:dyDescent="0.25">
      <c r="H992" s="3"/>
    </row>
    <row r="993" spans="8:8" ht="15.75" customHeight="1" x14ac:dyDescent="0.25">
      <c r="H993" s="3"/>
    </row>
    <row r="994" spans="8:8" ht="15.75" customHeight="1" x14ac:dyDescent="0.25">
      <c r="H994" s="3"/>
    </row>
    <row r="995" spans="8:8" ht="15.75" customHeight="1" x14ac:dyDescent="0.25">
      <c r="H995" s="3"/>
    </row>
    <row r="996" spans="8:8" ht="15.75" customHeight="1" x14ac:dyDescent="0.25">
      <c r="H996" s="3"/>
    </row>
    <row r="997" spans="8:8" ht="15.75" customHeight="1" x14ac:dyDescent="0.25">
      <c r="H997" s="3"/>
    </row>
    <row r="998" spans="8:8" ht="15.75" customHeight="1" x14ac:dyDescent="0.25">
      <c r="H998" s="3"/>
    </row>
    <row r="999" spans="8:8" ht="15.75" customHeight="1" x14ac:dyDescent="0.25">
      <c r="H999" s="3"/>
    </row>
    <row r="1000" spans="8:8" ht="15.75" customHeight="1" x14ac:dyDescent="0.25">
      <c r="H1000" s="3"/>
    </row>
  </sheetData>
  <autoFilter ref="A8:Q147" xr:uid="{00000000-0009-0000-0000-000000000000}"/>
  <mergeCells count="65">
    <mergeCell ref="D105:F105"/>
    <mergeCell ref="D107:F107"/>
    <mergeCell ref="D109:F109"/>
    <mergeCell ref="D111:F111"/>
    <mergeCell ref="D113:F113"/>
    <mergeCell ref="D115:F115"/>
    <mergeCell ref="D117:F117"/>
    <mergeCell ref="D133:F133"/>
    <mergeCell ref="D135:F135"/>
    <mergeCell ref="D119:F119"/>
    <mergeCell ref="D121:F121"/>
    <mergeCell ref="D123:F123"/>
    <mergeCell ref="D125:F125"/>
    <mergeCell ref="D127:F127"/>
    <mergeCell ref="D129:F129"/>
    <mergeCell ref="D131:F131"/>
    <mergeCell ref="C8:G8"/>
    <mergeCell ref="D9:F9"/>
    <mergeCell ref="D11:F11"/>
    <mergeCell ref="D13:F13"/>
    <mergeCell ref="D15:F15"/>
    <mergeCell ref="D17:F17"/>
    <mergeCell ref="D19:F19"/>
    <mergeCell ref="D21:F21"/>
    <mergeCell ref="D23:F23"/>
    <mergeCell ref="D25:F25"/>
    <mergeCell ref="D27:F27"/>
    <mergeCell ref="D29:F29"/>
    <mergeCell ref="D31:F31"/>
    <mergeCell ref="D33:F33"/>
    <mergeCell ref="D35:F35"/>
    <mergeCell ref="D37:F37"/>
    <mergeCell ref="D39:F39"/>
    <mergeCell ref="D41:F41"/>
    <mergeCell ref="D43:F43"/>
    <mergeCell ref="D45:F45"/>
    <mergeCell ref="D47:F47"/>
    <mergeCell ref="D49:F49"/>
    <mergeCell ref="D51:F51"/>
    <mergeCell ref="D53:F53"/>
    <mergeCell ref="D55:F55"/>
    <mergeCell ref="D57:F57"/>
    <mergeCell ref="D59:F59"/>
    <mergeCell ref="D61:F61"/>
    <mergeCell ref="D63:F63"/>
    <mergeCell ref="D65:F65"/>
    <mergeCell ref="D67:F67"/>
    <mergeCell ref="D69:F69"/>
    <mergeCell ref="D71:F71"/>
    <mergeCell ref="D73:F73"/>
    <mergeCell ref="D75:F75"/>
    <mergeCell ref="D77:F77"/>
    <mergeCell ref="D79:F79"/>
    <mergeCell ref="D81:F81"/>
    <mergeCell ref="D83:F83"/>
    <mergeCell ref="D85:F85"/>
    <mergeCell ref="D97:F97"/>
    <mergeCell ref="D99:F99"/>
    <mergeCell ref="D101:F101"/>
    <mergeCell ref="D103:F103"/>
    <mergeCell ref="D87:F87"/>
    <mergeCell ref="D89:F89"/>
    <mergeCell ref="D91:F91"/>
    <mergeCell ref="D93:F93"/>
    <mergeCell ref="D95:F95"/>
  </mergeCells>
  <pageMargins left="0.7" right="0.7" top="0.75" bottom="0.75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0"/>
  <sheetViews>
    <sheetView workbookViewId="0">
      <selection activeCell="I18" sqref="I18:I19"/>
    </sheetView>
  </sheetViews>
  <sheetFormatPr baseColWidth="10" defaultColWidth="12.625" defaultRowHeight="15" customHeight="1" x14ac:dyDescent="0.2"/>
  <cols>
    <col min="1" max="12" width="9.375" customWidth="1"/>
    <col min="13" max="13" width="15" customWidth="1"/>
    <col min="14" max="14" width="14" customWidth="1"/>
    <col min="15" max="16" width="15" customWidth="1"/>
    <col min="17" max="17" width="9.375" customWidth="1"/>
    <col min="18" max="18" width="22" customWidth="1"/>
    <col min="19" max="19" width="12.125" customWidth="1"/>
    <col min="20" max="26" width="9.375" customWidth="1"/>
  </cols>
  <sheetData>
    <row r="1" spans="1:18" x14ac:dyDescent="0.25">
      <c r="A1" s="6" t="s">
        <v>7</v>
      </c>
      <c r="B1" s="7" t="s">
        <v>8</v>
      </c>
      <c r="C1" s="100" t="s">
        <v>9</v>
      </c>
      <c r="D1" s="101"/>
      <c r="E1" s="101"/>
      <c r="F1" s="101"/>
      <c r="G1" s="102"/>
      <c r="H1" s="7" t="s">
        <v>10</v>
      </c>
      <c r="I1" s="7" t="s">
        <v>11</v>
      </c>
      <c r="J1" s="7" t="s">
        <v>12</v>
      </c>
      <c r="K1" s="7" t="s">
        <v>13</v>
      </c>
      <c r="L1" s="7" t="s">
        <v>14</v>
      </c>
      <c r="M1" s="7"/>
      <c r="R1" s="2" t="s">
        <v>34</v>
      </c>
    </row>
    <row r="2" spans="1:18" x14ac:dyDescent="0.25">
      <c r="A2" s="103" t="s">
        <v>17</v>
      </c>
      <c r="B2" s="103" t="s">
        <v>6</v>
      </c>
      <c r="D2" s="96">
        <v>5.9</v>
      </c>
      <c r="E2" s="97"/>
      <c r="F2" s="97"/>
      <c r="H2" s="107">
        <f>+D2+C3+G3</f>
        <v>5.9</v>
      </c>
      <c r="I2" s="106">
        <f>(19-3)*2</f>
        <v>32</v>
      </c>
      <c r="J2" s="105">
        <f>+H2*I2</f>
        <v>188.8</v>
      </c>
      <c r="K2" s="105">
        <f>+ROUND(L2*J2,2)</f>
        <v>187.67</v>
      </c>
      <c r="L2" s="103">
        <v>0.99399999999999999</v>
      </c>
      <c r="M2" s="105">
        <f>+I2</f>
        <v>32</v>
      </c>
      <c r="R2" s="105">
        <f>ROUNDUP((H2*I2/6),0)</f>
        <v>32</v>
      </c>
    </row>
    <row r="3" spans="1:18" x14ac:dyDescent="0.25">
      <c r="A3" s="104"/>
      <c r="B3" s="104"/>
      <c r="C3" s="16">
        <v>0</v>
      </c>
      <c r="D3" s="17"/>
      <c r="E3" s="17"/>
      <c r="F3" s="17"/>
      <c r="G3" s="18">
        <v>0</v>
      </c>
      <c r="H3" s="104"/>
      <c r="I3" s="104"/>
      <c r="J3" s="104"/>
      <c r="K3" s="104"/>
      <c r="L3" s="104"/>
      <c r="M3" s="104"/>
      <c r="R3" s="104"/>
    </row>
    <row r="4" spans="1:18" x14ac:dyDescent="0.25">
      <c r="A4" s="103" t="s">
        <v>17</v>
      </c>
      <c r="B4" s="103" t="s">
        <v>18</v>
      </c>
      <c r="D4" s="96">
        <v>5.9</v>
      </c>
      <c r="E4" s="97"/>
      <c r="F4" s="97"/>
      <c r="H4" s="109">
        <f>+D4+C5+G5</f>
        <v>5.9</v>
      </c>
      <c r="I4" s="106">
        <f>16*2</f>
        <v>32</v>
      </c>
      <c r="J4" s="105">
        <f>+H4*I4</f>
        <v>188.8</v>
      </c>
      <c r="K4" s="105">
        <f>+ROUND(L4*J4,2)</f>
        <v>187.67</v>
      </c>
      <c r="L4" s="103">
        <v>0.99399999999999999</v>
      </c>
      <c r="M4" s="105">
        <f>+I4</f>
        <v>32</v>
      </c>
      <c r="R4" s="105">
        <f>ROUNDUP((H4*I4/6),0)</f>
        <v>32</v>
      </c>
    </row>
    <row r="5" spans="1:18" x14ac:dyDescent="0.25">
      <c r="A5" s="104"/>
      <c r="B5" s="104"/>
      <c r="C5" s="16">
        <f>+C3</f>
        <v>0</v>
      </c>
      <c r="D5" s="17"/>
      <c r="E5" s="17"/>
      <c r="F5" s="17"/>
      <c r="G5" s="18">
        <v>0</v>
      </c>
      <c r="H5" s="104"/>
      <c r="I5" s="104"/>
      <c r="J5" s="104"/>
      <c r="K5" s="104"/>
      <c r="L5" s="104"/>
      <c r="M5" s="104"/>
      <c r="R5" s="104"/>
    </row>
    <row r="6" spans="1:18" x14ac:dyDescent="0.25">
      <c r="A6" s="103" t="s">
        <v>17</v>
      </c>
      <c r="B6" s="103" t="s">
        <v>19</v>
      </c>
      <c r="D6" s="96">
        <v>1.6</v>
      </c>
      <c r="E6" s="97"/>
      <c r="F6" s="97"/>
      <c r="H6" s="105">
        <f>+D6+C7+G7</f>
        <v>1.6</v>
      </c>
      <c r="I6" s="106">
        <f>1*2</f>
        <v>2</v>
      </c>
      <c r="J6" s="105">
        <f>+H6*I6</f>
        <v>3.2</v>
      </c>
      <c r="K6" s="105">
        <f>+ROUND(L6*J6,2)</f>
        <v>3.18</v>
      </c>
      <c r="L6" s="103">
        <v>0.99399999999999999</v>
      </c>
      <c r="M6" s="105" t="s">
        <v>35</v>
      </c>
      <c r="R6" s="105">
        <f>ROUNDUP((H6*I6/6),0)</f>
        <v>1</v>
      </c>
    </row>
    <row r="7" spans="1:18" x14ac:dyDescent="0.25">
      <c r="A7" s="104"/>
      <c r="B7" s="104"/>
      <c r="C7" s="16">
        <v>0</v>
      </c>
      <c r="D7" s="17"/>
      <c r="E7" s="17"/>
      <c r="F7" s="17"/>
      <c r="G7" s="18">
        <v>0</v>
      </c>
      <c r="H7" s="104"/>
      <c r="I7" s="104"/>
      <c r="J7" s="104"/>
      <c r="K7" s="104"/>
      <c r="L7" s="104"/>
      <c r="M7" s="104"/>
      <c r="R7" s="104"/>
    </row>
    <row r="8" spans="1:18" x14ac:dyDescent="0.25">
      <c r="A8" s="103" t="s">
        <v>17</v>
      </c>
      <c r="B8" s="103" t="s">
        <v>19</v>
      </c>
      <c r="D8" s="96">
        <v>4.0599999999999996</v>
      </c>
      <c r="E8" s="97"/>
      <c r="F8" s="97"/>
      <c r="H8" s="105">
        <f>+D8+C9+G9</f>
        <v>4.0599999999999996</v>
      </c>
      <c r="I8" s="106">
        <f>1*2</f>
        <v>2</v>
      </c>
      <c r="J8" s="105">
        <f>+H8*I8</f>
        <v>8.1199999999999992</v>
      </c>
      <c r="K8" s="105">
        <f>+ROUND(L8*J8,2)</f>
        <v>8.07</v>
      </c>
      <c r="L8" s="103">
        <v>0.99399999999999999</v>
      </c>
      <c r="M8" s="105">
        <v>2</v>
      </c>
      <c r="R8" s="105">
        <f>ROUNDUP((H8*I8/6),0)</f>
        <v>2</v>
      </c>
    </row>
    <row r="9" spans="1:18" x14ac:dyDescent="0.25">
      <c r="A9" s="104"/>
      <c r="B9" s="104"/>
      <c r="C9" s="16">
        <v>0</v>
      </c>
      <c r="D9" s="17"/>
      <c r="E9" s="17"/>
      <c r="F9" s="17"/>
      <c r="G9" s="18">
        <v>0</v>
      </c>
      <c r="H9" s="104"/>
      <c r="I9" s="104"/>
      <c r="J9" s="104"/>
      <c r="K9" s="104"/>
      <c r="L9" s="104"/>
      <c r="M9" s="104"/>
      <c r="R9" s="104"/>
    </row>
    <row r="10" spans="1:18" x14ac:dyDescent="0.25">
      <c r="A10" s="103" t="s">
        <v>17</v>
      </c>
      <c r="B10" s="103" t="s">
        <v>19</v>
      </c>
      <c r="D10" s="96">
        <v>5.9</v>
      </c>
      <c r="E10" s="97"/>
      <c r="F10" s="97"/>
      <c r="H10" s="105">
        <f>+D10+C11+G11</f>
        <v>5.9</v>
      </c>
      <c r="I10" s="106">
        <f>11*2</f>
        <v>22</v>
      </c>
      <c r="J10" s="105">
        <f>+H10*I10</f>
        <v>129.80000000000001</v>
      </c>
      <c r="K10" s="105">
        <f>+ROUND(L10*J10,2)</f>
        <v>129.02000000000001</v>
      </c>
      <c r="L10" s="103">
        <v>0.99399999999999999</v>
      </c>
      <c r="M10" s="105">
        <f>+I10</f>
        <v>22</v>
      </c>
      <c r="R10" s="105">
        <f>ROUNDUP((H10*I10/6),0)</f>
        <v>22</v>
      </c>
    </row>
    <row r="11" spans="1:18" x14ac:dyDescent="0.25">
      <c r="A11" s="104"/>
      <c r="B11" s="104"/>
      <c r="C11" s="16">
        <v>0</v>
      </c>
      <c r="D11" s="17"/>
      <c r="E11" s="17"/>
      <c r="F11" s="17"/>
      <c r="G11" s="18">
        <v>0</v>
      </c>
      <c r="H11" s="104"/>
      <c r="I11" s="104"/>
      <c r="J11" s="104"/>
      <c r="K11" s="104"/>
      <c r="L11" s="104"/>
      <c r="M11" s="104"/>
      <c r="R11" s="104"/>
    </row>
    <row r="12" spans="1:18" x14ac:dyDescent="0.25">
      <c r="A12" s="103" t="s">
        <v>17</v>
      </c>
      <c r="B12" s="103" t="s">
        <v>20</v>
      </c>
      <c r="D12" s="96">
        <v>5.9</v>
      </c>
      <c r="E12" s="97"/>
      <c r="F12" s="97"/>
      <c r="H12" s="107">
        <f>+D12+C13+G13</f>
        <v>5.9</v>
      </c>
      <c r="I12" s="106">
        <f>+I2</f>
        <v>32</v>
      </c>
      <c r="J12" s="105">
        <f>+H12*I12</f>
        <v>188.8</v>
      </c>
      <c r="K12" s="105">
        <f>+ROUND(L12*J12,2)</f>
        <v>187.67</v>
      </c>
      <c r="L12" s="103">
        <v>0.99399999999999999</v>
      </c>
      <c r="M12" s="105">
        <f>+I12</f>
        <v>32</v>
      </c>
      <c r="R12" s="105">
        <f>ROUNDUP((H12*I12/6),0)</f>
        <v>32</v>
      </c>
    </row>
    <row r="13" spans="1:18" x14ac:dyDescent="0.25">
      <c r="A13" s="104"/>
      <c r="B13" s="104"/>
      <c r="C13" s="16">
        <v>0</v>
      </c>
      <c r="D13" s="17"/>
      <c r="E13" s="17"/>
      <c r="F13" s="17"/>
      <c r="G13" s="18">
        <v>0</v>
      </c>
      <c r="H13" s="104"/>
      <c r="I13" s="104"/>
      <c r="J13" s="104"/>
      <c r="K13" s="104"/>
      <c r="L13" s="104"/>
      <c r="M13" s="104"/>
      <c r="R13" s="104"/>
    </row>
    <row r="14" spans="1:18" x14ac:dyDescent="0.25">
      <c r="A14" s="103" t="s">
        <v>17</v>
      </c>
      <c r="B14" s="103" t="s">
        <v>21</v>
      </c>
      <c r="D14" s="96">
        <v>5.9</v>
      </c>
      <c r="E14" s="97"/>
      <c r="F14" s="97"/>
      <c r="H14" s="109">
        <f>+D14+C15+G15</f>
        <v>5.9</v>
      </c>
      <c r="I14" s="106">
        <f>+I4</f>
        <v>32</v>
      </c>
      <c r="J14" s="105">
        <f>+H14*I14</f>
        <v>188.8</v>
      </c>
      <c r="K14" s="105">
        <f>+ROUND(L14*J14,2)</f>
        <v>187.67</v>
      </c>
      <c r="L14" s="103">
        <v>0.99399999999999999</v>
      </c>
      <c r="M14" s="105">
        <f>+I14</f>
        <v>32</v>
      </c>
      <c r="R14" s="105">
        <f>ROUNDUP((H14*I14/6),0)</f>
        <v>32</v>
      </c>
    </row>
    <row r="15" spans="1:18" x14ac:dyDescent="0.25">
      <c r="A15" s="104"/>
      <c r="B15" s="104"/>
      <c r="C15" s="16">
        <v>0</v>
      </c>
      <c r="D15" s="17"/>
      <c r="E15" s="17"/>
      <c r="F15" s="17"/>
      <c r="G15" s="18">
        <v>0</v>
      </c>
      <c r="H15" s="104"/>
      <c r="I15" s="104"/>
      <c r="J15" s="104"/>
      <c r="K15" s="104"/>
      <c r="L15" s="104"/>
      <c r="M15" s="104"/>
      <c r="R15" s="104"/>
    </row>
    <row r="16" spans="1:18" x14ac:dyDescent="0.25">
      <c r="A16" s="103" t="s">
        <v>17</v>
      </c>
      <c r="B16" s="103" t="s">
        <v>22</v>
      </c>
      <c r="D16" s="96">
        <v>2.4700000000000002</v>
      </c>
      <c r="E16" s="97"/>
      <c r="F16" s="97"/>
      <c r="H16" s="105">
        <f>+D16+C17+G17</f>
        <v>2.4700000000000002</v>
      </c>
      <c r="I16" s="106">
        <f>1*2</f>
        <v>2</v>
      </c>
      <c r="J16" s="105">
        <f>+H16*I16</f>
        <v>4.9400000000000004</v>
      </c>
      <c r="K16" s="105">
        <f>+ROUND(L16*J16,2)</f>
        <v>4.91</v>
      </c>
      <c r="L16" s="103">
        <v>0.99399999999999999</v>
      </c>
      <c r="M16" s="105">
        <v>1</v>
      </c>
      <c r="R16" s="105">
        <f>ROUNDUP((H16*I16/6),0)</f>
        <v>1</v>
      </c>
    </row>
    <row r="17" spans="1:18" x14ac:dyDescent="0.25">
      <c r="A17" s="104"/>
      <c r="B17" s="104"/>
      <c r="C17" s="16">
        <v>0</v>
      </c>
      <c r="D17" s="17"/>
      <c r="E17" s="17"/>
      <c r="F17" s="17"/>
      <c r="G17" s="18">
        <v>0</v>
      </c>
      <c r="H17" s="104"/>
      <c r="I17" s="104"/>
      <c r="J17" s="104"/>
      <c r="K17" s="104"/>
      <c r="L17" s="104"/>
      <c r="M17" s="104"/>
      <c r="R17" s="104"/>
    </row>
    <row r="18" spans="1:18" x14ac:dyDescent="0.25">
      <c r="A18" s="103" t="s">
        <v>17</v>
      </c>
      <c r="B18" s="103" t="s">
        <v>22</v>
      </c>
      <c r="D18" s="96">
        <v>5.9</v>
      </c>
      <c r="E18" s="97"/>
      <c r="F18" s="97"/>
      <c r="H18" s="105">
        <f>+D18+C19+G19</f>
        <v>5.9</v>
      </c>
      <c r="I18" s="106">
        <f>9*2</f>
        <v>18</v>
      </c>
      <c r="J18" s="105">
        <f>+H18*I18</f>
        <v>106.2</v>
      </c>
      <c r="K18" s="105">
        <f>+ROUND(L18*J18,2)</f>
        <v>105.56</v>
      </c>
      <c r="L18" s="103">
        <v>0.99399999999999999</v>
      </c>
      <c r="M18" s="105">
        <f>+I18</f>
        <v>18</v>
      </c>
      <c r="R18" s="105">
        <f>ROUNDUP((H18*I18/6),0)</f>
        <v>18</v>
      </c>
    </row>
    <row r="19" spans="1:18" x14ac:dyDescent="0.25">
      <c r="A19" s="104"/>
      <c r="B19" s="104"/>
      <c r="C19" s="16">
        <v>0</v>
      </c>
      <c r="D19" s="17"/>
      <c r="E19" s="17"/>
      <c r="F19" s="17"/>
      <c r="G19" s="18">
        <v>0</v>
      </c>
      <c r="H19" s="104"/>
      <c r="I19" s="104"/>
      <c r="J19" s="104"/>
      <c r="K19" s="104"/>
      <c r="L19" s="104"/>
      <c r="M19" s="104"/>
      <c r="R19" s="104"/>
    </row>
    <row r="20" spans="1:18" x14ac:dyDescent="0.25">
      <c r="A20" s="103" t="s">
        <v>17</v>
      </c>
      <c r="B20" s="103" t="s">
        <v>23</v>
      </c>
      <c r="D20" s="96">
        <v>5.9</v>
      </c>
      <c r="E20" s="97"/>
      <c r="F20" s="97"/>
      <c r="H20" s="107">
        <f>+D20+C21+G21</f>
        <v>5.9</v>
      </c>
      <c r="I20" s="106">
        <f>+I12</f>
        <v>32</v>
      </c>
      <c r="J20" s="105">
        <f>+H20*I20</f>
        <v>188.8</v>
      </c>
      <c r="K20" s="105">
        <f>+ROUND(L20*J20,2)</f>
        <v>187.67</v>
      </c>
      <c r="L20" s="103">
        <v>0.99399999999999999</v>
      </c>
      <c r="M20" s="105">
        <f>+I20</f>
        <v>32</v>
      </c>
      <c r="R20" s="105">
        <f>ROUNDUP((H20*I20/6),0)</f>
        <v>32</v>
      </c>
    </row>
    <row r="21" spans="1:18" ht="15.75" customHeight="1" x14ac:dyDescent="0.25">
      <c r="A21" s="104"/>
      <c r="B21" s="104"/>
      <c r="C21" s="16">
        <v>0</v>
      </c>
      <c r="D21" s="17"/>
      <c r="E21" s="17"/>
      <c r="F21" s="17"/>
      <c r="G21" s="18">
        <v>0</v>
      </c>
      <c r="H21" s="104"/>
      <c r="I21" s="104"/>
      <c r="J21" s="104"/>
      <c r="K21" s="104"/>
      <c r="L21" s="104"/>
      <c r="M21" s="104"/>
      <c r="R21" s="104"/>
    </row>
    <row r="22" spans="1:18" ht="15.75" customHeight="1" x14ac:dyDescent="0.25">
      <c r="A22" s="103" t="s">
        <v>17</v>
      </c>
      <c r="B22" s="103" t="s">
        <v>24</v>
      </c>
      <c r="D22" s="96">
        <v>5.9</v>
      </c>
      <c r="E22" s="97"/>
      <c r="F22" s="97"/>
      <c r="H22" s="106">
        <f>+D22+C23+G23</f>
        <v>5.9</v>
      </c>
      <c r="I22" s="106">
        <f>+I14</f>
        <v>32</v>
      </c>
      <c r="J22" s="105">
        <f>+H22*I22</f>
        <v>188.8</v>
      </c>
      <c r="K22" s="105">
        <f>+ROUND(L22*J22,2)</f>
        <v>187.67</v>
      </c>
      <c r="L22" s="103">
        <v>0.99399999999999999</v>
      </c>
      <c r="M22" s="105">
        <f>+I22</f>
        <v>32</v>
      </c>
      <c r="R22" s="105">
        <f>ROUNDUP((H22*I22/6),0)</f>
        <v>32</v>
      </c>
    </row>
    <row r="23" spans="1:18" ht="15.75" customHeight="1" x14ac:dyDescent="0.25">
      <c r="A23" s="104"/>
      <c r="B23" s="104"/>
      <c r="C23" s="16">
        <v>0</v>
      </c>
      <c r="D23" s="17"/>
      <c r="E23" s="17"/>
      <c r="F23" s="17"/>
      <c r="G23" s="18">
        <v>0</v>
      </c>
      <c r="H23" s="104"/>
      <c r="I23" s="104"/>
      <c r="J23" s="104"/>
      <c r="K23" s="104"/>
      <c r="L23" s="104"/>
      <c r="M23" s="104"/>
      <c r="R23" s="104"/>
    </row>
    <row r="24" spans="1:18" ht="15.75" customHeight="1" x14ac:dyDescent="0.25">
      <c r="A24" s="103" t="s">
        <v>17</v>
      </c>
      <c r="B24" s="103" t="s">
        <v>25</v>
      </c>
      <c r="D24" s="96">
        <v>2.35</v>
      </c>
      <c r="E24" s="97"/>
      <c r="F24" s="97"/>
      <c r="H24" s="105">
        <f>+D24+C25+G25</f>
        <v>2.35</v>
      </c>
      <c r="I24" s="106">
        <f>1*2</f>
        <v>2</v>
      </c>
      <c r="J24" s="105">
        <f>+H24*I24</f>
        <v>4.7</v>
      </c>
      <c r="K24" s="105">
        <f>+ROUND(L24*J24,2)</f>
        <v>4.67</v>
      </c>
      <c r="L24" s="103">
        <v>0.99399999999999999</v>
      </c>
      <c r="M24" s="105">
        <v>1</v>
      </c>
      <c r="R24" s="105">
        <f>ROUNDUP((H24*I24/6),0)</f>
        <v>1</v>
      </c>
    </row>
    <row r="25" spans="1:18" ht="15.75" customHeight="1" x14ac:dyDescent="0.25">
      <c r="A25" s="104"/>
      <c r="B25" s="104"/>
      <c r="C25" s="16">
        <v>0</v>
      </c>
      <c r="D25" s="17"/>
      <c r="E25" s="17"/>
      <c r="F25" s="17"/>
      <c r="G25" s="18">
        <v>0</v>
      </c>
      <c r="H25" s="104"/>
      <c r="I25" s="104"/>
      <c r="J25" s="104"/>
      <c r="K25" s="104"/>
      <c r="L25" s="104"/>
      <c r="M25" s="104"/>
      <c r="R25" s="104"/>
    </row>
    <row r="26" spans="1:18" ht="15.75" customHeight="1" x14ac:dyDescent="0.25">
      <c r="A26" s="103" t="s">
        <v>17</v>
      </c>
      <c r="B26" s="103" t="s">
        <v>25</v>
      </c>
      <c r="D26" s="96">
        <v>4.71</v>
      </c>
      <c r="E26" s="97"/>
      <c r="F26" s="97"/>
      <c r="H26" s="105">
        <f>+D26+C27+G27</f>
        <v>4.71</v>
      </c>
      <c r="I26" s="106">
        <f>1*2</f>
        <v>2</v>
      </c>
      <c r="J26" s="105">
        <f>+H26*I26</f>
        <v>9.42</v>
      </c>
      <c r="K26" s="105">
        <f>+ROUND(L26*J26,2)</f>
        <v>9.36</v>
      </c>
      <c r="L26" s="103">
        <v>0.99399999999999999</v>
      </c>
      <c r="M26" s="105">
        <v>2</v>
      </c>
      <c r="R26" s="105">
        <f>ROUNDUP((H26*I26/6),0)</f>
        <v>2</v>
      </c>
    </row>
    <row r="27" spans="1:18" ht="15.75" customHeight="1" x14ac:dyDescent="0.25">
      <c r="A27" s="104"/>
      <c r="B27" s="104"/>
      <c r="C27" s="16">
        <v>0</v>
      </c>
      <c r="D27" s="17"/>
      <c r="E27" s="17"/>
      <c r="F27" s="17"/>
      <c r="G27" s="18">
        <v>0</v>
      </c>
      <c r="H27" s="104"/>
      <c r="I27" s="104"/>
      <c r="J27" s="104"/>
      <c r="K27" s="104"/>
      <c r="L27" s="104"/>
      <c r="M27" s="104"/>
      <c r="R27" s="104"/>
    </row>
    <row r="28" spans="1:18" ht="15.75" customHeight="1" x14ac:dyDescent="0.25">
      <c r="A28" s="103" t="s">
        <v>17</v>
      </c>
      <c r="B28" s="103" t="s">
        <v>25</v>
      </c>
      <c r="D28" s="96">
        <v>5.9</v>
      </c>
      <c r="E28" s="97"/>
      <c r="F28" s="97"/>
      <c r="H28" s="105">
        <f>+D28+C29+G29</f>
        <v>5.9</v>
      </c>
      <c r="I28" s="106">
        <f>6*2</f>
        <v>12</v>
      </c>
      <c r="J28" s="105">
        <f>+H28*I28</f>
        <v>70.800000000000011</v>
      </c>
      <c r="K28" s="105">
        <f>+ROUND(L28*J28,2)</f>
        <v>70.38</v>
      </c>
      <c r="L28" s="103">
        <v>0.99399999999999999</v>
      </c>
      <c r="M28" s="105">
        <f>+I28</f>
        <v>12</v>
      </c>
      <c r="R28" s="105">
        <f>ROUNDUP((H28*I28/6),0)</f>
        <v>12</v>
      </c>
    </row>
    <row r="29" spans="1:18" ht="15.75" customHeight="1" x14ac:dyDescent="0.25">
      <c r="A29" s="104"/>
      <c r="B29" s="104"/>
      <c r="C29" s="16">
        <v>0</v>
      </c>
      <c r="D29" s="17"/>
      <c r="E29" s="17"/>
      <c r="F29" s="17"/>
      <c r="G29" s="18">
        <v>0</v>
      </c>
      <c r="H29" s="104"/>
      <c r="I29" s="104"/>
      <c r="J29" s="104"/>
      <c r="K29" s="104"/>
      <c r="L29" s="104"/>
      <c r="M29" s="104"/>
      <c r="R29" s="104"/>
    </row>
    <row r="30" spans="1:18" ht="15.75" customHeight="1" x14ac:dyDescent="0.25">
      <c r="A30" s="103" t="s">
        <v>17</v>
      </c>
      <c r="B30" s="103" t="s">
        <v>27</v>
      </c>
      <c r="D30" s="96">
        <v>5.9</v>
      </c>
      <c r="E30" s="97"/>
      <c r="F30" s="97"/>
      <c r="H30" s="107">
        <f>+D30+C31+G31</f>
        <v>5.9</v>
      </c>
      <c r="I30" s="106">
        <f>12*2</f>
        <v>24</v>
      </c>
      <c r="J30" s="105">
        <f>+H30*I30</f>
        <v>141.60000000000002</v>
      </c>
      <c r="K30" s="105">
        <f>+ROUND(L30*J30,2)</f>
        <v>140.75</v>
      </c>
      <c r="L30" s="103">
        <v>0.99399999999999999</v>
      </c>
      <c r="M30" s="105">
        <f>+I30</f>
        <v>24</v>
      </c>
      <c r="R30" s="105">
        <f>ROUNDUP((H30*I30/6),0)</f>
        <v>24</v>
      </c>
    </row>
    <row r="31" spans="1:18" ht="15.75" customHeight="1" x14ac:dyDescent="0.25">
      <c r="A31" s="104"/>
      <c r="B31" s="104"/>
      <c r="C31" s="16">
        <v>0</v>
      </c>
      <c r="D31" s="17"/>
      <c r="E31" s="17"/>
      <c r="F31" s="17"/>
      <c r="G31" s="18">
        <v>0</v>
      </c>
      <c r="H31" s="104"/>
      <c r="I31" s="104"/>
      <c r="J31" s="104"/>
      <c r="K31" s="104"/>
      <c r="L31" s="104"/>
      <c r="M31" s="104"/>
      <c r="R31" s="104"/>
    </row>
    <row r="32" spans="1:18" ht="15.75" customHeight="1" x14ac:dyDescent="0.25">
      <c r="A32" s="103" t="s">
        <v>17</v>
      </c>
      <c r="B32" s="103" t="s">
        <v>28</v>
      </c>
      <c r="D32" s="98">
        <v>2.4900000000000002</v>
      </c>
      <c r="E32" s="99"/>
      <c r="F32" s="99"/>
      <c r="H32" s="105">
        <f>+D32+C33+G33</f>
        <v>2.4900000000000002</v>
      </c>
      <c r="I32" s="106">
        <f>1*2</f>
        <v>2</v>
      </c>
      <c r="J32" s="105">
        <f>+H32*I32</f>
        <v>4.9800000000000004</v>
      </c>
      <c r="K32" s="105">
        <f>+ROUND(L32*J32,2)</f>
        <v>4.95</v>
      </c>
      <c r="L32" s="103">
        <v>0.99399999999999999</v>
      </c>
      <c r="M32" s="105">
        <v>1</v>
      </c>
      <c r="R32" s="105">
        <f>ROUNDUP((H32*I32/6),0)</f>
        <v>1</v>
      </c>
    </row>
    <row r="33" spans="1:20" ht="15.75" customHeight="1" x14ac:dyDescent="0.25">
      <c r="A33" s="104"/>
      <c r="B33" s="104"/>
      <c r="C33" s="16">
        <v>0</v>
      </c>
      <c r="D33" s="17"/>
      <c r="E33" s="17"/>
      <c r="F33" s="17"/>
      <c r="G33" s="18">
        <v>0</v>
      </c>
      <c r="H33" s="104"/>
      <c r="I33" s="104"/>
      <c r="J33" s="104"/>
      <c r="K33" s="104"/>
      <c r="L33" s="104"/>
      <c r="M33" s="104"/>
      <c r="R33" s="104"/>
    </row>
    <row r="34" spans="1:20" ht="15.75" customHeight="1" x14ac:dyDescent="0.25">
      <c r="A34" s="103" t="s">
        <v>17</v>
      </c>
      <c r="B34" s="103" t="s">
        <v>28</v>
      </c>
      <c r="D34" s="98">
        <v>2.4900000000000002</v>
      </c>
      <c r="E34" s="99"/>
      <c r="F34" s="99"/>
      <c r="H34" s="105">
        <v>4.97</v>
      </c>
      <c r="I34" s="106">
        <f>1*2</f>
        <v>2</v>
      </c>
      <c r="J34" s="105">
        <f>+H34*I34</f>
        <v>9.94</v>
      </c>
      <c r="K34" s="105">
        <f>+ROUND(L34*J34,2)</f>
        <v>9.8800000000000008</v>
      </c>
      <c r="L34" s="103">
        <v>0.99399999999999999</v>
      </c>
      <c r="M34" s="105">
        <f>+I34</f>
        <v>2</v>
      </c>
      <c r="R34" s="105">
        <f>ROUNDUP((H34*I34/6),0)</f>
        <v>2</v>
      </c>
    </row>
    <row r="35" spans="1:20" ht="15.75" customHeight="1" x14ac:dyDescent="0.25">
      <c r="A35" s="104"/>
      <c r="B35" s="104"/>
      <c r="C35" s="16">
        <v>0</v>
      </c>
      <c r="D35" s="17"/>
      <c r="E35" s="17"/>
      <c r="F35" s="17"/>
      <c r="G35" s="18">
        <v>0</v>
      </c>
      <c r="H35" s="104"/>
      <c r="I35" s="104"/>
      <c r="J35" s="104"/>
      <c r="K35" s="104"/>
      <c r="L35" s="104"/>
      <c r="M35" s="104"/>
      <c r="R35" s="104"/>
    </row>
    <row r="36" spans="1:20" ht="15.75" customHeight="1" x14ac:dyDescent="0.25">
      <c r="A36" s="103" t="s">
        <v>17</v>
      </c>
      <c r="B36" s="103" t="s">
        <v>29</v>
      </c>
      <c r="D36" s="96">
        <v>5.9</v>
      </c>
      <c r="E36" s="97"/>
      <c r="F36" s="97"/>
      <c r="H36" s="109">
        <f>+D36+C37+G37</f>
        <v>5.9</v>
      </c>
      <c r="I36" s="106">
        <f>+(ROUND(3.1/0.2,0)-2)*2</f>
        <v>28</v>
      </c>
      <c r="J36" s="105">
        <f>+H36*I36</f>
        <v>165.20000000000002</v>
      </c>
      <c r="K36" s="105">
        <f>+ROUND(L36*J36,2)</f>
        <v>164.21</v>
      </c>
      <c r="L36" s="103">
        <v>0.99399999999999999</v>
      </c>
      <c r="M36" s="105">
        <f>+I36</f>
        <v>28</v>
      </c>
      <c r="R36" s="105">
        <f>ROUNDUP((H36*I36/6),0)</f>
        <v>28</v>
      </c>
    </row>
    <row r="37" spans="1:20" ht="15.75" customHeight="1" x14ac:dyDescent="0.25">
      <c r="A37" s="104"/>
      <c r="B37" s="104"/>
      <c r="C37" s="16">
        <v>0</v>
      </c>
      <c r="D37" s="17"/>
      <c r="E37" s="17"/>
      <c r="F37" s="17"/>
      <c r="G37" s="18">
        <v>0</v>
      </c>
      <c r="H37" s="104"/>
      <c r="I37" s="104"/>
      <c r="J37" s="104"/>
      <c r="K37" s="104"/>
      <c r="L37" s="104"/>
      <c r="M37" s="104"/>
      <c r="R37" s="104"/>
      <c r="S37" s="43" t="s">
        <v>36</v>
      </c>
      <c r="T37" s="43" t="s">
        <v>37</v>
      </c>
    </row>
    <row r="38" spans="1:20" ht="15.75" customHeight="1" x14ac:dyDescent="0.25">
      <c r="A38" s="103" t="s">
        <v>17</v>
      </c>
      <c r="B38" s="103" t="s">
        <v>30</v>
      </c>
      <c r="D38" s="110">
        <v>1.9</v>
      </c>
      <c r="E38" s="97"/>
      <c r="F38" s="97"/>
      <c r="H38" s="108">
        <f>+D38+C39+G39</f>
        <v>1.9</v>
      </c>
      <c r="I38" s="106">
        <f>9*2</f>
        <v>18</v>
      </c>
      <c r="J38" s="105">
        <f>+H38*I38</f>
        <v>34.199999999999996</v>
      </c>
      <c r="K38" s="105">
        <f>+ROUND(L38*J38,2)</f>
        <v>33.99</v>
      </c>
      <c r="L38" s="103">
        <v>0.99399999999999999</v>
      </c>
      <c r="M38" s="105">
        <f>+I38/3</f>
        <v>6</v>
      </c>
      <c r="R38" s="44">
        <f>+SUM(R2:R37)</f>
        <v>306</v>
      </c>
      <c r="S38" s="43">
        <f>+R38*6</f>
        <v>1836</v>
      </c>
      <c r="T38" s="45">
        <f>+((S38-J42)/S38)</f>
        <v>-2.3474945533769137E-2</v>
      </c>
    </row>
    <row r="39" spans="1:20" ht="15.75" customHeight="1" x14ac:dyDescent="0.25">
      <c r="A39" s="104"/>
      <c r="B39" s="104"/>
      <c r="C39" s="16">
        <v>0</v>
      </c>
      <c r="D39" s="17"/>
      <c r="E39" s="17"/>
      <c r="F39" s="17"/>
      <c r="G39" s="18">
        <v>0</v>
      </c>
      <c r="H39" s="104"/>
      <c r="I39" s="104"/>
      <c r="J39" s="104"/>
      <c r="K39" s="104"/>
      <c r="L39" s="104"/>
      <c r="M39" s="104"/>
    </row>
    <row r="40" spans="1:20" ht="15.75" customHeight="1" x14ac:dyDescent="0.25">
      <c r="A40" s="103" t="s">
        <v>17</v>
      </c>
      <c r="B40" s="103" t="s">
        <v>30</v>
      </c>
      <c r="D40" s="96">
        <v>1.9</v>
      </c>
      <c r="E40" s="97"/>
      <c r="F40" s="97"/>
      <c r="H40" s="108">
        <f>+D40+C41+G41</f>
        <v>1.9</v>
      </c>
      <c r="I40" s="106">
        <f>+I36</f>
        <v>28</v>
      </c>
      <c r="J40" s="105">
        <f>+H40*I40</f>
        <v>53.199999999999996</v>
      </c>
      <c r="K40" s="105">
        <f>+ROUND(L40*J40,2)</f>
        <v>52.88</v>
      </c>
      <c r="L40" s="103">
        <v>0.99399999999999999</v>
      </c>
      <c r="M40" s="105">
        <v>10</v>
      </c>
    </row>
    <row r="41" spans="1:20" ht="15.75" customHeight="1" x14ac:dyDescent="0.25">
      <c r="A41" s="104"/>
      <c r="B41" s="104"/>
      <c r="C41" s="16">
        <v>0</v>
      </c>
      <c r="D41" s="17"/>
      <c r="E41" s="17"/>
      <c r="F41" s="17"/>
      <c r="G41" s="18">
        <v>0</v>
      </c>
      <c r="H41" s="104"/>
      <c r="I41" s="104"/>
      <c r="J41" s="104"/>
      <c r="K41" s="104"/>
      <c r="L41" s="104"/>
      <c r="M41" s="104"/>
    </row>
    <row r="42" spans="1:20" ht="15.75" customHeight="1" x14ac:dyDescent="0.25">
      <c r="H42" s="32">
        <f>SUM(H1:H41)</f>
        <v>91.350000000000009</v>
      </c>
      <c r="I42" s="32">
        <f>SUM(I1:I41)</f>
        <v>356</v>
      </c>
      <c r="J42" s="32">
        <f>SUM(J1:J41)</f>
        <v>1879.1000000000001</v>
      </c>
      <c r="K42" s="32">
        <f>SUM(K1:K41)</f>
        <v>1867.8300000000004</v>
      </c>
      <c r="M42" s="32">
        <f>SUM(M2:M41)</f>
        <v>321</v>
      </c>
    </row>
    <row r="43" spans="1:20" ht="15.75" customHeight="1" x14ac:dyDescent="0.2"/>
    <row r="44" spans="1:20" ht="15.75" customHeight="1" x14ac:dyDescent="0.25">
      <c r="K44" s="40">
        <f>+K42+'Ref. Transversal'!K137</f>
        <v>4109.07</v>
      </c>
      <c r="L44" s="46">
        <v>3940</v>
      </c>
      <c r="M44" s="46">
        <f t="shared" ref="M44:M45" si="0">+K44*L44</f>
        <v>16189735.799999999</v>
      </c>
    </row>
    <row r="45" spans="1:20" ht="15.75" customHeight="1" x14ac:dyDescent="0.25">
      <c r="I45" s="2">
        <f>+K44*L40</f>
        <v>4084.4155799999999</v>
      </c>
      <c r="K45" s="40">
        <f>+M42+'Ref. Transversal'!M137</f>
        <v>773</v>
      </c>
      <c r="L45" s="46">
        <v>23715</v>
      </c>
      <c r="M45" s="46">
        <f t="shared" si="0"/>
        <v>18331695</v>
      </c>
      <c r="O45" s="46"/>
    </row>
    <row r="46" spans="1:20" ht="15.75" customHeight="1" x14ac:dyDescent="0.25">
      <c r="M46" s="46">
        <f>+M44-M45</f>
        <v>-2141959.2000000011</v>
      </c>
      <c r="O46" s="35"/>
    </row>
    <row r="47" spans="1:20" ht="15.75" customHeight="1" x14ac:dyDescent="0.2"/>
    <row r="48" spans="1:20" ht="15.75" customHeight="1" x14ac:dyDescent="0.25">
      <c r="P48" s="40"/>
    </row>
    <row r="49" spans="1:16" ht="15.75" customHeight="1" x14ac:dyDescent="0.25">
      <c r="M49" s="2" t="s">
        <v>32</v>
      </c>
      <c r="N49" s="34" t="s">
        <v>33</v>
      </c>
    </row>
    <row r="50" spans="1:16" ht="15.75" customHeight="1" x14ac:dyDescent="0.25">
      <c r="A50" s="36"/>
      <c r="B50" s="37"/>
      <c r="C50" s="37"/>
      <c r="D50" s="37"/>
      <c r="E50" s="37"/>
      <c r="F50" s="37"/>
      <c r="G50" s="37"/>
      <c r="L50" s="38"/>
      <c r="M50" s="2">
        <v>3940</v>
      </c>
      <c r="N50" s="39">
        <f>+M50*K42</f>
        <v>7359250.2000000011</v>
      </c>
    </row>
    <row r="51" spans="1:16" ht="15.75" customHeight="1" x14ac:dyDescent="0.25">
      <c r="N51" s="2">
        <f>340000*1.19</f>
        <v>404600</v>
      </c>
      <c r="P51" s="41"/>
    </row>
    <row r="52" spans="1:16" ht="15.75" customHeight="1" x14ac:dyDescent="0.25">
      <c r="O52" s="35"/>
      <c r="P52" s="35"/>
    </row>
    <row r="53" spans="1:16" ht="15.75" customHeight="1" x14ac:dyDescent="0.25">
      <c r="O53" s="35"/>
    </row>
    <row r="54" spans="1:16" ht="15.75" customHeight="1" x14ac:dyDescent="0.2"/>
    <row r="55" spans="1:16" ht="15.75" customHeight="1" x14ac:dyDescent="0.25">
      <c r="O55" s="35"/>
    </row>
    <row r="56" spans="1:16" ht="15.75" customHeight="1" x14ac:dyDescent="0.2"/>
    <row r="57" spans="1:16" ht="15.75" customHeight="1" x14ac:dyDescent="0.25">
      <c r="P57" s="42"/>
    </row>
    <row r="58" spans="1:16" ht="15.75" customHeight="1" x14ac:dyDescent="0.25">
      <c r="P58" s="42"/>
    </row>
    <row r="59" spans="1:16" ht="15.75" customHeight="1" x14ac:dyDescent="0.25">
      <c r="P59" s="40"/>
    </row>
    <row r="60" spans="1:16" ht="15.75" customHeight="1" x14ac:dyDescent="0.2"/>
    <row r="61" spans="1:16" ht="15.75" customHeight="1" x14ac:dyDescent="0.2"/>
    <row r="62" spans="1:16" ht="15.75" customHeight="1" x14ac:dyDescent="0.2"/>
    <row r="63" spans="1:16" ht="15.75" customHeight="1" x14ac:dyDescent="0.2"/>
    <row r="64" spans="1:16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99">
    <mergeCell ref="L8:L9"/>
    <mergeCell ref="M8:M9"/>
    <mergeCell ref="R8:R9"/>
    <mergeCell ref="A8:A9"/>
    <mergeCell ref="B8:B9"/>
    <mergeCell ref="D8:F8"/>
    <mergeCell ref="H8:H9"/>
    <mergeCell ref="I8:I9"/>
    <mergeCell ref="J8:J9"/>
    <mergeCell ref="K8:K9"/>
    <mergeCell ref="L10:L11"/>
    <mergeCell ref="M10:M11"/>
    <mergeCell ref="R10:R11"/>
    <mergeCell ref="A10:A11"/>
    <mergeCell ref="B10:B11"/>
    <mergeCell ref="D10:F10"/>
    <mergeCell ref="H10:H11"/>
    <mergeCell ref="I10:I11"/>
    <mergeCell ref="J10:J11"/>
    <mergeCell ref="K10:K11"/>
    <mergeCell ref="L12:L13"/>
    <mergeCell ref="M12:M13"/>
    <mergeCell ref="R12:R13"/>
    <mergeCell ref="A12:A13"/>
    <mergeCell ref="B12:B13"/>
    <mergeCell ref="D12:F12"/>
    <mergeCell ref="H12:H13"/>
    <mergeCell ref="I12:I13"/>
    <mergeCell ref="J12:J13"/>
    <mergeCell ref="K12:K13"/>
    <mergeCell ref="L14:L15"/>
    <mergeCell ref="M14:M15"/>
    <mergeCell ref="R14:R15"/>
    <mergeCell ref="A14:A15"/>
    <mergeCell ref="B14:B15"/>
    <mergeCell ref="D14:F14"/>
    <mergeCell ref="H14:H15"/>
    <mergeCell ref="I14:I15"/>
    <mergeCell ref="J14:J15"/>
    <mergeCell ref="K14:K15"/>
    <mergeCell ref="L16:L17"/>
    <mergeCell ref="M16:M17"/>
    <mergeCell ref="R16:R17"/>
    <mergeCell ref="A16:A17"/>
    <mergeCell ref="B16:B17"/>
    <mergeCell ref="D16:F16"/>
    <mergeCell ref="H16:H17"/>
    <mergeCell ref="I16:I17"/>
    <mergeCell ref="J16:J17"/>
    <mergeCell ref="K16:K17"/>
    <mergeCell ref="L18:L19"/>
    <mergeCell ref="M18:M19"/>
    <mergeCell ref="R18:R19"/>
    <mergeCell ref="A18:A19"/>
    <mergeCell ref="B18:B19"/>
    <mergeCell ref="D18:F18"/>
    <mergeCell ref="H18:H19"/>
    <mergeCell ref="I18:I19"/>
    <mergeCell ref="J18:J19"/>
    <mergeCell ref="K18:K19"/>
    <mergeCell ref="L20:L21"/>
    <mergeCell ref="M20:M21"/>
    <mergeCell ref="R20:R21"/>
    <mergeCell ref="A20:A21"/>
    <mergeCell ref="B20:B21"/>
    <mergeCell ref="D20:F20"/>
    <mergeCell ref="H20:H21"/>
    <mergeCell ref="I20:I21"/>
    <mergeCell ref="J20:J21"/>
    <mergeCell ref="K20:K21"/>
    <mergeCell ref="L36:L37"/>
    <mergeCell ref="M36:M37"/>
    <mergeCell ref="R36:R37"/>
    <mergeCell ref="A36:A37"/>
    <mergeCell ref="B36:B37"/>
    <mergeCell ref="D36:F36"/>
    <mergeCell ref="H36:H37"/>
    <mergeCell ref="I36:I37"/>
    <mergeCell ref="J36:J37"/>
    <mergeCell ref="K36:K37"/>
    <mergeCell ref="L38:L39"/>
    <mergeCell ref="M38:M39"/>
    <mergeCell ref="A38:A39"/>
    <mergeCell ref="B38:B39"/>
    <mergeCell ref="D38:F38"/>
    <mergeCell ref="H38:H39"/>
    <mergeCell ref="I38:I39"/>
    <mergeCell ref="J38:J39"/>
    <mergeCell ref="K38:K39"/>
    <mergeCell ref="K2:K3"/>
    <mergeCell ref="L2:L3"/>
    <mergeCell ref="M2:M3"/>
    <mergeCell ref="R2:R3"/>
    <mergeCell ref="C1:G1"/>
    <mergeCell ref="A2:A3"/>
    <mergeCell ref="B2:B3"/>
    <mergeCell ref="D2:F2"/>
    <mergeCell ref="H2:H3"/>
    <mergeCell ref="I2:I3"/>
    <mergeCell ref="J2:J3"/>
    <mergeCell ref="L4:L5"/>
    <mergeCell ref="M4:M5"/>
    <mergeCell ref="R4:R5"/>
    <mergeCell ref="A4:A5"/>
    <mergeCell ref="B4:B5"/>
    <mergeCell ref="D4:F4"/>
    <mergeCell ref="H4:H5"/>
    <mergeCell ref="I4:I5"/>
    <mergeCell ref="J4:J5"/>
    <mergeCell ref="K4:K5"/>
    <mergeCell ref="L6:L7"/>
    <mergeCell ref="M6:M7"/>
    <mergeCell ref="R6:R7"/>
    <mergeCell ref="A6:A7"/>
    <mergeCell ref="B6:B7"/>
    <mergeCell ref="D6:F6"/>
    <mergeCell ref="H6:H7"/>
    <mergeCell ref="I6:I7"/>
    <mergeCell ref="J6:J7"/>
    <mergeCell ref="K6:K7"/>
    <mergeCell ref="L40:L41"/>
    <mergeCell ref="M40:M41"/>
    <mergeCell ref="A40:A41"/>
    <mergeCell ref="B40:B41"/>
    <mergeCell ref="D40:F40"/>
    <mergeCell ref="H40:H41"/>
    <mergeCell ref="I40:I41"/>
    <mergeCell ref="J40:J41"/>
    <mergeCell ref="K40:K41"/>
    <mergeCell ref="L22:L23"/>
    <mergeCell ref="M22:M23"/>
    <mergeCell ref="R22:R23"/>
    <mergeCell ref="A22:A23"/>
    <mergeCell ref="B22:B23"/>
    <mergeCell ref="D22:F22"/>
    <mergeCell ref="H22:H23"/>
    <mergeCell ref="I22:I23"/>
    <mergeCell ref="J22:J23"/>
    <mergeCell ref="K22:K23"/>
    <mergeCell ref="L24:L25"/>
    <mergeCell ref="M24:M25"/>
    <mergeCell ref="R24:R25"/>
    <mergeCell ref="A24:A25"/>
    <mergeCell ref="B24:B25"/>
    <mergeCell ref="D24:F24"/>
    <mergeCell ref="H24:H25"/>
    <mergeCell ref="I24:I25"/>
    <mergeCell ref="J24:J25"/>
    <mergeCell ref="K24:K25"/>
    <mergeCell ref="L26:L27"/>
    <mergeCell ref="M26:M27"/>
    <mergeCell ref="R26:R27"/>
    <mergeCell ref="A26:A27"/>
    <mergeCell ref="B26:B27"/>
    <mergeCell ref="D26:F26"/>
    <mergeCell ref="H26:H27"/>
    <mergeCell ref="I26:I27"/>
    <mergeCell ref="J26:J27"/>
    <mergeCell ref="K26:K27"/>
    <mergeCell ref="L28:L29"/>
    <mergeCell ref="M28:M29"/>
    <mergeCell ref="R28:R29"/>
    <mergeCell ref="A28:A29"/>
    <mergeCell ref="B28:B29"/>
    <mergeCell ref="D28:F28"/>
    <mergeCell ref="H28:H29"/>
    <mergeCell ref="I28:I29"/>
    <mergeCell ref="J28:J29"/>
    <mergeCell ref="K28:K29"/>
    <mergeCell ref="L30:L31"/>
    <mergeCell ref="M30:M31"/>
    <mergeCell ref="R30:R31"/>
    <mergeCell ref="A30:A31"/>
    <mergeCell ref="B30:B31"/>
    <mergeCell ref="D30:F30"/>
    <mergeCell ref="H30:H31"/>
    <mergeCell ref="I30:I31"/>
    <mergeCell ref="J30:J31"/>
    <mergeCell ref="K30:K31"/>
    <mergeCell ref="L32:L33"/>
    <mergeCell ref="M32:M33"/>
    <mergeCell ref="R32:R33"/>
    <mergeCell ref="A32:A33"/>
    <mergeCell ref="B32:B33"/>
    <mergeCell ref="D32:F32"/>
    <mergeCell ref="H32:H33"/>
    <mergeCell ref="I32:I33"/>
    <mergeCell ref="J32:J33"/>
    <mergeCell ref="K32:K33"/>
    <mergeCell ref="L34:L35"/>
    <mergeCell ref="M34:M35"/>
    <mergeCell ref="R34:R35"/>
    <mergeCell ref="A34:A35"/>
    <mergeCell ref="B34:B35"/>
    <mergeCell ref="D34:F34"/>
    <mergeCell ref="H34:H35"/>
    <mergeCell ref="I34:I35"/>
    <mergeCell ref="J34:J35"/>
    <mergeCell ref="K34:K35"/>
  </mergeCells>
  <pageMargins left="0.7" right="0.7" top="0.75" bottom="0.75" header="0" footer="0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FCCCE-6439-4460-B6AB-978F62447E20}">
  <sheetPr>
    <pageSetUpPr fitToPage="1"/>
  </sheetPr>
  <dimension ref="A1:U912"/>
  <sheetViews>
    <sheetView view="pageBreakPreview" zoomScale="87" zoomScaleNormal="100" zoomScaleSheetLayoutView="87" workbookViewId="0">
      <pane xSplit="2" ySplit="4" topLeftCell="C5" activePane="bottomRight" state="frozen"/>
      <selection activeCell="I7" sqref="I7:I8"/>
      <selection pane="topRight" activeCell="I7" sqref="I7:I8"/>
      <selection pane="bottomLeft" activeCell="I7" sqref="I7:I8"/>
      <selection pane="bottomRight" activeCell="I43" sqref="I43:I44"/>
    </sheetView>
  </sheetViews>
  <sheetFormatPr baseColWidth="10" defaultColWidth="12.625" defaultRowHeight="15" customHeight="1" x14ac:dyDescent="0.2"/>
  <cols>
    <col min="1" max="7" width="9.375" style="62" customWidth="1"/>
    <col min="8" max="8" width="12.25" style="62" customWidth="1"/>
    <col min="9" max="9" width="10.375" style="62" customWidth="1"/>
    <col min="10" max="10" width="14.5" style="62" customWidth="1"/>
    <col min="11" max="11" width="13.5" style="62" customWidth="1"/>
    <col min="12" max="12" width="11" style="62" customWidth="1"/>
    <col min="13" max="13" width="20.75" style="62" customWidth="1"/>
    <col min="14" max="14" width="17.875" style="62" hidden="1" customWidth="1"/>
    <col min="15" max="15" width="9.375" style="62" hidden="1" customWidth="1"/>
    <col min="16" max="16" width="17.875" style="62" hidden="1" customWidth="1"/>
    <col min="17" max="17" width="13.5" style="62" hidden="1" customWidth="1"/>
    <col min="18" max="18" width="9.375" style="62" hidden="1" customWidth="1"/>
    <col min="19" max="26" width="9.375" style="62" customWidth="1"/>
    <col min="27" max="16384" width="12.625" style="62"/>
  </cols>
  <sheetData>
    <row r="1" spans="1:21" x14ac:dyDescent="0.25">
      <c r="A1" s="60" t="s">
        <v>0</v>
      </c>
      <c r="B1" s="61" t="s">
        <v>1</v>
      </c>
      <c r="H1" s="63"/>
    </row>
    <row r="2" spans="1:21" x14ac:dyDescent="0.25">
      <c r="A2" s="60"/>
      <c r="H2" s="63"/>
    </row>
    <row r="3" spans="1:21" x14ac:dyDescent="0.25">
      <c r="A3" s="60" t="s">
        <v>2</v>
      </c>
      <c r="B3" s="61" t="s">
        <v>3</v>
      </c>
      <c r="H3" s="63"/>
    </row>
    <row r="4" spans="1:21" x14ac:dyDescent="0.25">
      <c r="A4" s="64" t="s">
        <v>4</v>
      </c>
      <c r="H4" s="63"/>
    </row>
    <row r="5" spans="1:21" ht="15" customHeight="1" x14ac:dyDescent="0.2">
      <c r="A5" s="122" t="s">
        <v>5</v>
      </c>
      <c r="B5" s="118" t="s">
        <v>6</v>
      </c>
      <c r="C5" s="118"/>
      <c r="D5" s="118"/>
      <c r="E5" s="118"/>
      <c r="F5" s="118"/>
      <c r="G5" s="118"/>
      <c r="H5" s="118"/>
      <c r="I5" s="118"/>
      <c r="J5" s="118"/>
    </row>
    <row r="6" spans="1:21" ht="15" customHeight="1" x14ac:dyDescent="0.2">
      <c r="A6" s="122"/>
      <c r="B6" s="118"/>
      <c r="C6" s="118"/>
      <c r="D6" s="118"/>
      <c r="E6" s="118"/>
      <c r="F6" s="118"/>
      <c r="G6" s="118"/>
      <c r="H6" s="118"/>
      <c r="I6" s="118"/>
      <c r="J6" s="118"/>
    </row>
    <row r="7" spans="1:21" x14ac:dyDescent="0.25">
      <c r="H7" s="63"/>
    </row>
    <row r="8" spans="1:21" x14ac:dyDescent="0.25">
      <c r="A8" s="65" t="s">
        <v>7</v>
      </c>
      <c r="B8" s="66" t="s">
        <v>8</v>
      </c>
      <c r="C8" s="119" t="s">
        <v>9</v>
      </c>
      <c r="D8" s="120"/>
      <c r="E8" s="120"/>
      <c r="F8" s="120"/>
      <c r="G8" s="121"/>
      <c r="H8" s="66" t="s">
        <v>10</v>
      </c>
      <c r="I8" s="66" t="s">
        <v>11</v>
      </c>
      <c r="J8" s="66" t="s">
        <v>12</v>
      </c>
      <c r="K8" s="66" t="s">
        <v>13</v>
      </c>
      <c r="L8" s="66" t="s">
        <v>14</v>
      </c>
      <c r="M8" s="67" t="s">
        <v>15</v>
      </c>
      <c r="P8" s="68" t="s">
        <v>16</v>
      </c>
    </row>
    <row r="9" spans="1:21" x14ac:dyDescent="0.25">
      <c r="A9" s="69" t="s">
        <v>17</v>
      </c>
      <c r="B9" s="69" t="s">
        <v>6</v>
      </c>
      <c r="D9" s="113">
        <v>3.4</v>
      </c>
      <c r="E9" s="114"/>
      <c r="F9" s="114"/>
      <c r="H9" s="111">
        <f>+D9+C10+G10</f>
        <v>3.8000000000000003</v>
      </c>
      <c r="I9" s="111">
        <f>ROUNDUP((6-0.05-0.05)/0.2,0)*2</f>
        <v>60</v>
      </c>
      <c r="J9" s="111">
        <f>+H9*I9</f>
        <v>228.00000000000003</v>
      </c>
      <c r="K9" s="71">
        <f>+ROUND(L9*J9,2)</f>
        <v>226.63</v>
      </c>
      <c r="L9" s="65">
        <v>0.99399999999999999</v>
      </c>
      <c r="M9" s="72">
        <f>+I9</f>
        <v>60</v>
      </c>
      <c r="N9" s="73">
        <f>+ROUNDUP(H9/6,0)</f>
        <v>1</v>
      </c>
      <c r="O9" s="73">
        <f>+N9*I9</f>
        <v>60</v>
      </c>
      <c r="P9" s="73">
        <f>6-H9</f>
        <v>2.1999999999999997</v>
      </c>
      <c r="Q9" s="73">
        <v>60</v>
      </c>
      <c r="U9" s="74"/>
    </row>
    <row r="10" spans="1:21" x14ac:dyDescent="0.25">
      <c r="A10" s="75"/>
      <c r="B10" s="75"/>
      <c r="C10" s="76">
        <v>0.2</v>
      </c>
      <c r="D10" s="77"/>
      <c r="E10" s="77"/>
      <c r="F10" s="77"/>
      <c r="G10" s="78">
        <v>0.2</v>
      </c>
      <c r="H10" s="112"/>
      <c r="I10" s="112"/>
      <c r="J10" s="112"/>
      <c r="K10" s="71"/>
      <c r="L10" s="65"/>
      <c r="M10" s="72"/>
      <c r="N10" s="73"/>
      <c r="O10" s="73"/>
      <c r="P10" s="73"/>
      <c r="Q10" s="73"/>
    </row>
    <row r="11" spans="1:21" x14ac:dyDescent="0.25">
      <c r="A11" s="69" t="s">
        <v>17</v>
      </c>
      <c r="B11" s="69" t="s">
        <v>18</v>
      </c>
      <c r="D11" s="113">
        <f>2.6+0.5+0.5</f>
        <v>3.6</v>
      </c>
      <c r="E11" s="114"/>
      <c r="F11" s="114"/>
      <c r="H11" s="111">
        <f>+D11+C12+G12</f>
        <v>4</v>
      </c>
      <c r="I11" s="111">
        <f>30*2</f>
        <v>60</v>
      </c>
      <c r="J11" s="111">
        <f>+H11*I11</f>
        <v>240</v>
      </c>
      <c r="K11" s="71">
        <f>+ROUND(L11*J11,2)</f>
        <v>238.56</v>
      </c>
      <c r="L11" s="65">
        <v>0.99399999999999999</v>
      </c>
      <c r="M11" s="72">
        <f>+I11/2</f>
        <v>30</v>
      </c>
      <c r="N11" s="73">
        <f>+ROUNDUP(H11/6,0)</f>
        <v>1</v>
      </c>
      <c r="O11" s="73">
        <f>+N11*I11</f>
        <v>60</v>
      </c>
      <c r="P11" s="73"/>
      <c r="U11" s="74"/>
    </row>
    <row r="12" spans="1:21" x14ac:dyDescent="0.25">
      <c r="A12" s="75"/>
      <c r="B12" s="75"/>
      <c r="C12" s="76">
        <v>0.2</v>
      </c>
      <c r="D12" s="77"/>
      <c r="E12" s="77"/>
      <c r="F12" s="77"/>
      <c r="G12" s="78">
        <v>0.2</v>
      </c>
      <c r="H12" s="112"/>
      <c r="I12" s="112"/>
      <c r="J12" s="112"/>
      <c r="K12" s="71"/>
      <c r="L12" s="65"/>
      <c r="M12" s="79"/>
      <c r="N12" s="73"/>
      <c r="O12" s="73"/>
      <c r="P12" s="73"/>
    </row>
    <row r="13" spans="1:21" x14ac:dyDescent="0.25">
      <c r="A13" s="69" t="s">
        <v>17</v>
      </c>
      <c r="B13" s="69" t="s">
        <v>19</v>
      </c>
      <c r="D13" s="113">
        <v>2.6</v>
      </c>
      <c r="E13" s="114"/>
      <c r="F13" s="114"/>
      <c r="H13" s="111">
        <f>+D13+C14+G14</f>
        <v>3.0000000000000004</v>
      </c>
      <c r="I13" s="111">
        <f>9*2</f>
        <v>18</v>
      </c>
      <c r="J13" s="111">
        <f>+H13*I13</f>
        <v>54.000000000000007</v>
      </c>
      <c r="K13" s="71">
        <f>+ROUND(L13*J13,2)</f>
        <v>53.68</v>
      </c>
      <c r="L13" s="65">
        <v>0.99399999999999999</v>
      </c>
      <c r="M13" s="72">
        <f>+I13/2</f>
        <v>9</v>
      </c>
      <c r="N13" s="73">
        <f>+ROUNDUP(H13/6,0)</f>
        <v>1</v>
      </c>
      <c r="O13" s="73">
        <f>+N13*I13</f>
        <v>18</v>
      </c>
      <c r="P13" s="73"/>
      <c r="U13" s="74"/>
    </row>
    <row r="14" spans="1:21" x14ac:dyDescent="0.25">
      <c r="A14" s="75"/>
      <c r="B14" s="75"/>
      <c r="C14" s="76">
        <v>0.2</v>
      </c>
      <c r="D14" s="77"/>
      <c r="E14" s="77"/>
      <c r="F14" s="77"/>
      <c r="G14" s="78">
        <v>0.2</v>
      </c>
      <c r="H14" s="112"/>
      <c r="I14" s="112"/>
      <c r="J14" s="112"/>
      <c r="K14" s="71"/>
      <c r="L14" s="65"/>
      <c r="M14" s="79"/>
      <c r="N14" s="73"/>
      <c r="O14" s="73"/>
      <c r="P14" s="73"/>
    </row>
    <row r="15" spans="1:21" x14ac:dyDescent="0.25">
      <c r="A15" s="69" t="s">
        <v>17</v>
      </c>
      <c r="B15" s="69" t="s">
        <v>19</v>
      </c>
      <c r="D15" s="113">
        <v>2.58</v>
      </c>
      <c r="E15" s="114"/>
      <c r="F15" s="114"/>
      <c r="H15" s="111">
        <f>+D15+C16+G16</f>
        <v>2.9800000000000004</v>
      </c>
      <c r="I15" s="111">
        <f>1*2</f>
        <v>2</v>
      </c>
      <c r="J15" s="111">
        <f>+H15*I15</f>
        <v>5.9600000000000009</v>
      </c>
      <c r="K15" s="71">
        <f>+ROUND(L15*J15,2)</f>
        <v>5.92</v>
      </c>
      <c r="L15" s="65">
        <v>0.99399999999999999</v>
      </c>
      <c r="M15" s="72">
        <f>+I15/2</f>
        <v>1</v>
      </c>
      <c r="N15" s="73">
        <f>+ROUNDUP(H15/6,0)</f>
        <v>1</v>
      </c>
      <c r="O15" s="73">
        <f>+N15*I15</f>
        <v>2</v>
      </c>
      <c r="P15" s="73">
        <f>6-H15</f>
        <v>3.0199999999999996</v>
      </c>
      <c r="U15" s="74"/>
    </row>
    <row r="16" spans="1:21" x14ac:dyDescent="0.25">
      <c r="A16" s="75"/>
      <c r="B16" s="75"/>
      <c r="C16" s="76">
        <v>0.2</v>
      </c>
      <c r="D16" s="77"/>
      <c r="E16" s="77"/>
      <c r="F16" s="77"/>
      <c r="G16" s="78">
        <v>0.2</v>
      </c>
      <c r="H16" s="112"/>
      <c r="I16" s="112"/>
      <c r="J16" s="112"/>
      <c r="K16" s="71"/>
      <c r="L16" s="65"/>
      <c r="M16" s="72"/>
      <c r="N16" s="73"/>
      <c r="O16" s="73"/>
      <c r="P16" s="73"/>
    </row>
    <row r="17" spans="1:21" x14ac:dyDescent="0.25">
      <c r="A17" s="69" t="s">
        <v>17</v>
      </c>
      <c r="B17" s="69" t="s">
        <v>19</v>
      </c>
      <c r="D17" s="113">
        <v>2.56</v>
      </c>
      <c r="E17" s="114"/>
      <c r="F17" s="114"/>
      <c r="H17" s="111">
        <f>+D17+C18+G18</f>
        <v>2.9600000000000004</v>
      </c>
      <c r="I17" s="111">
        <v>4</v>
      </c>
      <c r="J17" s="111">
        <f>+H17*I17</f>
        <v>11.840000000000002</v>
      </c>
      <c r="K17" s="71">
        <f>+ROUND(L17*J17,2)</f>
        <v>11.77</v>
      </c>
      <c r="L17" s="65">
        <v>0.99399999999999999</v>
      </c>
      <c r="M17" s="72">
        <f>+I17/2</f>
        <v>2</v>
      </c>
      <c r="N17" s="73">
        <f>+ROUNDUP(H17/6,0)</f>
        <v>1</v>
      </c>
      <c r="O17" s="73">
        <f>+N17*I17</f>
        <v>4</v>
      </c>
      <c r="P17" s="73">
        <f>6-H17</f>
        <v>3.0399999999999996</v>
      </c>
      <c r="U17" s="74"/>
    </row>
    <row r="18" spans="1:21" x14ac:dyDescent="0.25">
      <c r="A18" s="75"/>
      <c r="B18" s="75"/>
      <c r="C18" s="76">
        <v>0.2</v>
      </c>
      <c r="D18" s="77"/>
      <c r="E18" s="77"/>
      <c r="F18" s="77"/>
      <c r="G18" s="78">
        <v>0.2</v>
      </c>
      <c r="H18" s="112"/>
      <c r="I18" s="112"/>
      <c r="J18" s="112"/>
      <c r="K18" s="71"/>
      <c r="L18" s="65"/>
      <c r="M18" s="72"/>
      <c r="N18" s="73"/>
      <c r="O18" s="73"/>
      <c r="P18" s="73"/>
    </row>
    <row r="19" spans="1:21" x14ac:dyDescent="0.25">
      <c r="A19" s="69" t="s">
        <v>17</v>
      </c>
      <c r="B19" s="69" t="s">
        <v>19</v>
      </c>
      <c r="D19" s="113">
        <v>2.5299999999999998</v>
      </c>
      <c r="E19" s="114"/>
      <c r="F19" s="114"/>
      <c r="H19" s="111">
        <f>+D19+C20+G20</f>
        <v>2.93</v>
      </c>
      <c r="I19" s="111">
        <v>4</v>
      </c>
      <c r="J19" s="111">
        <f>+H19*I19</f>
        <v>11.72</v>
      </c>
      <c r="K19" s="71">
        <f>+ROUND(L19*J19,2)</f>
        <v>11.65</v>
      </c>
      <c r="L19" s="65">
        <v>0.99399999999999999</v>
      </c>
      <c r="M19" s="72">
        <f>+I19/2</f>
        <v>2</v>
      </c>
      <c r="N19" s="73">
        <f>+ROUNDUP(H19/6,0)</f>
        <v>1</v>
      </c>
      <c r="O19" s="73">
        <f>+N19*I19</f>
        <v>4</v>
      </c>
      <c r="P19" s="73">
        <f>6-H19</f>
        <v>3.07</v>
      </c>
      <c r="U19" s="74"/>
    </row>
    <row r="20" spans="1:21" x14ac:dyDescent="0.25">
      <c r="A20" s="75"/>
      <c r="B20" s="75"/>
      <c r="C20" s="76">
        <v>0.2</v>
      </c>
      <c r="D20" s="77"/>
      <c r="E20" s="77"/>
      <c r="F20" s="77"/>
      <c r="G20" s="78">
        <v>0.2</v>
      </c>
      <c r="H20" s="112"/>
      <c r="I20" s="112"/>
      <c r="J20" s="112"/>
      <c r="K20" s="71"/>
      <c r="L20" s="65"/>
      <c r="M20" s="72"/>
      <c r="N20" s="73"/>
      <c r="O20" s="73"/>
      <c r="P20" s="73"/>
    </row>
    <row r="21" spans="1:21" ht="15.75" customHeight="1" x14ac:dyDescent="0.25">
      <c r="A21" s="69" t="s">
        <v>17</v>
      </c>
      <c r="B21" s="69" t="s">
        <v>19</v>
      </c>
      <c r="D21" s="113">
        <v>2.5</v>
      </c>
      <c r="E21" s="114"/>
      <c r="F21" s="114"/>
      <c r="H21" s="111">
        <f>+D21+C22+G22</f>
        <v>2.9000000000000004</v>
      </c>
      <c r="I21" s="111">
        <v>4</v>
      </c>
      <c r="J21" s="111">
        <f>+H21*I21</f>
        <v>11.600000000000001</v>
      </c>
      <c r="K21" s="71">
        <f>+ROUND(L21*J21,2)</f>
        <v>11.53</v>
      </c>
      <c r="L21" s="65">
        <v>0.99399999999999999</v>
      </c>
      <c r="M21" s="72">
        <f>+I21/2</f>
        <v>2</v>
      </c>
      <c r="N21" s="73">
        <f>+ROUNDUP(H21/6,0)</f>
        <v>1</v>
      </c>
      <c r="O21" s="73">
        <f>+N21*I21</f>
        <v>4</v>
      </c>
      <c r="P21" s="73">
        <f>6-H21</f>
        <v>3.0999999999999996</v>
      </c>
      <c r="U21" s="74"/>
    </row>
    <row r="22" spans="1:21" ht="15.75" customHeight="1" x14ac:dyDescent="0.25">
      <c r="A22" s="75"/>
      <c r="B22" s="75"/>
      <c r="C22" s="76">
        <v>0.2</v>
      </c>
      <c r="D22" s="77"/>
      <c r="E22" s="77"/>
      <c r="F22" s="77"/>
      <c r="G22" s="78">
        <v>0.2</v>
      </c>
      <c r="H22" s="112"/>
      <c r="I22" s="112"/>
      <c r="J22" s="112"/>
      <c r="K22" s="71"/>
      <c r="L22" s="65"/>
      <c r="M22" s="72"/>
      <c r="N22" s="73"/>
      <c r="O22" s="73"/>
      <c r="P22" s="73"/>
    </row>
    <row r="23" spans="1:21" ht="15.75" customHeight="1" x14ac:dyDescent="0.25">
      <c r="A23" s="69" t="s">
        <v>17</v>
      </c>
      <c r="B23" s="69" t="s">
        <v>19</v>
      </c>
      <c r="D23" s="113">
        <v>2.4700000000000002</v>
      </c>
      <c r="E23" s="114"/>
      <c r="F23" s="114"/>
      <c r="H23" s="111">
        <f>+D23+C24+G24</f>
        <v>2.8700000000000006</v>
      </c>
      <c r="I23" s="111">
        <v>4</v>
      </c>
      <c r="J23" s="111">
        <f>+H23*I23</f>
        <v>11.480000000000002</v>
      </c>
      <c r="K23" s="71">
        <f>+ROUND(L23*J23,2)</f>
        <v>11.41</v>
      </c>
      <c r="L23" s="65">
        <v>0.99399999999999999</v>
      </c>
      <c r="M23" s="72">
        <f>+I23/2</f>
        <v>2</v>
      </c>
      <c r="N23" s="73">
        <f>+ROUNDUP(H23/6,0)</f>
        <v>1</v>
      </c>
      <c r="O23" s="73">
        <f>+N23*I23</f>
        <v>4</v>
      </c>
      <c r="P23" s="73">
        <f>6-H23</f>
        <v>3.1299999999999994</v>
      </c>
      <c r="U23" s="74"/>
    </row>
    <row r="24" spans="1:21" ht="15.75" customHeight="1" x14ac:dyDescent="0.25">
      <c r="A24" s="75"/>
      <c r="B24" s="75"/>
      <c r="C24" s="76">
        <v>0.2</v>
      </c>
      <c r="D24" s="77"/>
      <c r="E24" s="77"/>
      <c r="F24" s="77"/>
      <c r="G24" s="78">
        <v>0.2</v>
      </c>
      <c r="H24" s="112"/>
      <c r="I24" s="112"/>
      <c r="J24" s="112"/>
      <c r="K24" s="71"/>
      <c r="L24" s="65"/>
      <c r="M24" s="72"/>
      <c r="N24" s="73"/>
      <c r="O24" s="73"/>
      <c r="P24" s="73"/>
    </row>
    <row r="25" spans="1:21" ht="15.75" customHeight="1" x14ac:dyDescent="0.25">
      <c r="A25" s="69" t="s">
        <v>17</v>
      </c>
      <c r="B25" s="69" t="s">
        <v>19</v>
      </c>
      <c r="D25" s="113">
        <v>2.44</v>
      </c>
      <c r="E25" s="114"/>
      <c r="F25" s="114"/>
      <c r="H25" s="111">
        <f>+D25+C26+G26</f>
        <v>2.8400000000000003</v>
      </c>
      <c r="I25" s="111">
        <v>4</v>
      </c>
      <c r="J25" s="111">
        <f>+H25*I25</f>
        <v>11.360000000000001</v>
      </c>
      <c r="K25" s="71">
        <f>+ROUND(L25*J25,2)</f>
        <v>11.29</v>
      </c>
      <c r="L25" s="65">
        <v>0.99399999999999999</v>
      </c>
      <c r="M25" s="72">
        <f>+I25/2</f>
        <v>2</v>
      </c>
      <c r="N25" s="73">
        <f>+ROUNDUP(H25/6,0)</f>
        <v>1</v>
      </c>
      <c r="O25" s="73">
        <f>+N25*I25</f>
        <v>4</v>
      </c>
      <c r="P25" s="73">
        <f>6-H25</f>
        <v>3.1599999999999997</v>
      </c>
      <c r="U25" s="74"/>
    </row>
    <row r="26" spans="1:21" ht="15.75" customHeight="1" x14ac:dyDescent="0.25">
      <c r="A26" s="75"/>
      <c r="B26" s="75"/>
      <c r="C26" s="76">
        <v>0.2</v>
      </c>
      <c r="D26" s="77"/>
      <c r="E26" s="77"/>
      <c r="F26" s="77"/>
      <c r="G26" s="78">
        <v>0.2</v>
      </c>
      <c r="H26" s="112"/>
      <c r="I26" s="112"/>
      <c r="J26" s="112"/>
      <c r="K26" s="71"/>
      <c r="L26" s="65"/>
      <c r="M26" s="72"/>
      <c r="N26" s="73"/>
      <c r="O26" s="73"/>
      <c r="P26" s="73"/>
    </row>
    <row r="27" spans="1:21" ht="15.75" customHeight="1" x14ac:dyDescent="0.25">
      <c r="A27" s="69" t="s">
        <v>17</v>
      </c>
      <c r="B27" s="69" t="s">
        <v>19</v>
      </c>
      <c r="D27" s="113">
        <v>2.41</v>
      </c>
      <c r="E27" s="114"/>
      <c r="F27" s="114"/>
      <c r="H27" s="111">
        <f>+D27+C28+G28</f>
        <v>2.8100000000000005</v>
      </c>
      <c r="I27" s="111">
        <v>4</v>
      </c>
      <c r="J27" s="111">
        <f>+H27*I27</f>
        <v>11.240000000000002</v>
      </c>
      <c r="K27" s="71">
        <f>+ROUND(L27*J27,2)</f>
        <v>11.17</v>
      </c>
      <c r="L27" s="65">
        <v>0.99399999999999999</v>
      </c>
      <c r="M27" s="72">
        <f>+I27/2</f>
        <v>2</v>
      </c>
      <c r="N27" s="73">
        <f>+ROUNDUP(H27/6,0)</f>
        <v>1</v>
      </c>
      <c r="O27" s="73">
        <f>+N27*I27</f>
        <v>4</v>
      </c>
      <c r="P27" s="73">
        <f>6-H27</f>
        <v>3.1899999999999995</v>
      </c>
      <c r="U27" s="74"/>
    </row>
    <row r="28" spans="1:21" ht="15.75" customHeight="1" x14ac:dyDescent="0.25">
      <c r="A28" s="75"/>
      <c r="B28" s="75"/>
      <c r="C28" s="76">
        <v>0.2</v>
      </c>
      <c r="D28" s="77"/>
      <c r="E28" s="77"/>
      <c r="F28" s="77"/>
      <c r="G28" s="78">
        <v>0.2</v>
      </c>
      <c r="H28" s="112"/>
      <c r="I28" s="112"/>
      <c r="J28" s="112"/>
      <c r="K28" s="71"/>
      <c r="L28" s="65"/>
      <c r="M28" s="72"/>
      <c r="N28" s="73"/>
      <c r="O28" s="73"/>
      <c r="P28" s="73"/>
    </row>
    <row r="29" spans="1:21" ht="15.75" customHeight="1" x14ac:dyDescent="0.25">
      <c r="A29" s="69" t="s">
        <v>17</v>
      </c>
      <c r="B29" s="69" t="s">
        <v>19</v>
      </c>
      <c r="D29" s="116">
        <v>2.38</v>
      </c>
      <c r="E29" s="117"/>
      <c r="F29" s="117"/>
      <c r="H29" s="111">
        <f>+D29+C30+G30</f>
        <v>2.7800000000000002</v>
      </c>
      <c r="I29" s="111">
        <v>4</v>
      </c>
      <c r="J29" s="111">
        <f>+H29*I29</f>
        <v>11.120000000000001</v>
      </c>
      <c r="K29" s="80">
        <f>+ROUND(L29*J29,2)</f>
        <v>11.05</v>
      </c>
      <c r="L29" s="69">
        <v>0.99399999999999999</v>
      </c>
      <c r="M29" s="72">
        <f>+I29/2</f>
        <v>2</v>
      </c>
      <c r="N29" s="73">
        <f>+ROUNDUP(H29/6,0)</f>
        <v>1</v>
      </c>
      <c r="O29" s="73">
        <f>+N29*I29</f>
        <v>4</v>
      </c>
      <c r="P29" s="73">
        <f>6-H29</f>
        <v>3.2199999999999998</v>
      </c>
      <c r="U29" s="74"/>
    </row>
    <row r="30" spans="1:21" ht="15.75" customHeight="1" x14ac:dyDescent="0.25">
      <c r="A30" s="75"/>
      <c r="B30" s="75"/>
      <c r="C30" s="76">
        <v>0.2</v>
      </c>
      <c r="D30" s="77"/>
      <c r="E30" s="77"/>
      <c r="F30" s="77"/>
      <c r="G30" s="78">
        <v>0.2</v>
      </c>
      <c r="H30" s="112"/>
      <c r="I30" s="112"/>
      <c r="J30" s="112"/>
      <c r="K30" s="81"/>
      <c r="L30" s="75"/>
      <c r="M30" s="72"/>
      <c r="N30" s="73"/>
      <c r="O30" s="73"/>
      <c r="P30" s="73"/>
    </row>
    <row r="31" spans="1:21" ht="15.75" customHeight="1" x14ac:dyDescent="0.25">
      <c r="A31" s="69" t="s">
        <v>17</v>
      </c>
      <c r="B31" s="69" t="s">
        <v>19</v>
      </c>
      <c r="D31" s="113">
        <v>2.35</v>
      </c>
      <c r="E31" s="114"/>
      <c r="F31" s="114"/>
      <c r="H31" s="111">
        <f>+D31+C32+G32</f>
        <v>2.7500000000000004</v>
      </c>
      <c r="I31" s="111">
        <v>4</v>
      </c>
      <c r="J31" s="111">
        <f>+H31*I31</f>
        <v>11.000000000000002</v>
      </c>
      <c r="K31" s="71">
        <f>+ROUND(L31*J31,2)</f>
        <v>10.93</v>
      </c>
      <c r="L31" s="65">
        <v>0.99399999999999999</v>
      </c>
      <c r="M31" s="72">
        <f>+I31/2</f>
        <v>2</v>
      </c>
      <c r="N31" s="73">
        <f>+ROUNDUP(H31/6,0)</f>
        <v>1</v>
      </c>
      <c r="O31" s="73">
        <f>+N31*I31</f>
        <v>4</v>
      </c>
      <c r="P31" s="73">
        <f>6-H31</f>
        <v>3.2499999999999996</v>
      </c>
      <c r="U31" s="74"/>
    </row>
    <row r="32" spans="1:21" ht="15.75" customHeight="1" x14ac:dyDescent="0.25">
      <c r="A32" s="75"/>
      <c r="B32" s="75"/>
      <c r="C32" s="76">
        <v>0.2</v>
      </c>
      <c r="D32" s="77"/>
      <c r="E32" s="77"/>
      <c r="F32" s="77"/>
      <c r="G32" s="78">
        <v>0.2</v>
      </c>
      <c r="H32" s="112"/>
      <c r="I32" s="112"/>
      <c r="J32" s="112"/>
      <c r="K32" s="71"/>
      <c r="L32" s="65"/>
      <c r="M32" s="72"/>
      <c r="N32" s="73"/>
      <c r="O32" s="73"/>
      <c r="P32" s="73"/>
    </row>
    <row r="33" spans="1:21" ht="15.75" customHeight="1" x14ac:dyDescent="0.25">
      <c r="A33" s="69" t="s">
        <v>17</v>
      </c>
      <c r="B33" s="69" t="s">
        <v>19</v>
      </c>
      <c r="D33" s="113">
        <v>2.3199999999999998</v>
      </c>
      <c r="E33" s="114"/>
      <c r="F33" s="114"/>
      <c r="H33" s="111">
        <f>+D33+C34+G34</f>
        <v>2.72</v>
      </c>
      <c r="I33" s="111">
        <v>4</v>
      </c>
      <c r="J33" s="111">
        <f>+H33*I33</f>
        <v>10.88</v>
      </c>
      <c r="K33" s="71">
        <f>+ROUND(L33*J33,2)</f>
        <v>10.81</v>
      </c>
      <c r="L33" s="65">
        <v>0.99399999999999999</v>
      </c>
      <c r="M33" s="72">
        <f>+I33/2</f>
        <v>2</v>
      </c>
      <c r="N33" s="73">
        <f>+ROUNDUP(H33/6,0)</f>
        <v>1</v>
      </c>
      <c r="O33" s="73">
        <f>+N33*I33</f>
        <v>4</v>
      </c>
      <c r="P33" s="73">
        <f>6-H33</f>
        <v>3.28</v>
      </c>
      <c r="U33" s="74"/>
    </row>
    <row r="34" spans="1:21" ht="15.75" customHeight="1" x14ac:dyDescent="0.25">
      <c r="A34" s="75"/>
      <c r="B34" s="75"/>
      <c r="C34" s="76">
        <v>0.2</v>
      </c>
      <c r="D34" s="77"/>
      <c r="E34" s="77"/>
      <c r="F34" s="77"/>
      <c r="G34" s="78">
        <v>0.2</v>
      </c>
      <c r="H34" s="112"/>
      <c r="I34" s="112"/>
      <c r="J34" s="112"/>
      <c r="K34" s="71"/>
      <c r="L34" s="65"/>
      <c r="M34" s="72"/>
      <c r="N34" s="73"/>
      <c r="O34" s="73"/>
      <c r="P34" s="73"/>
    </row>
    <row r="35" spans="1:21" ht="15.75" customHeight="1" x14ac:dyDescent="0.25">
      <c r="A35" s="69" t="s">
        <v>17</v>
      </c>
      <c r="B35" s="69" t="s">
        <v>19</v>
      </c>
      <c r="D35" s="113">
        <v>2.29</v>
      </c>
      <c r="E35" s="114"/>
      <c r="F35" s="114"/>
      <c r="H35" s="111">
        <f>+D35+C36+G36</f>
        <v>2.6900000000000004</v>
      </c>
      <c r="I35" s="111">
        <v>4</v>
      </c>
      <c r="J35" s="111">
        <f>+H35*I35</f>
        <v>10.760000000000002</v>
      </c>
      <c r="K35" s="71">
        <f>+ROUND(L35*J35,2)</f>
        <v>10.7</v>
      </c>
      <c r="L35" s="65">
        <v>0.99399999999999999</v>
      </c>
      <c r="M35" s="72">
        <f>+I35/2</f>
        <v>2</v>
      </c>
      <c r="N35" s="73">
        <f>+ROUNDUP(H35/6,0)</f>
        <v>1</v>
      </c>
      <c r="O35" s="73">
        <f>+N35*I35</f>
        <v>4</v>
      </c>
      <c r="P35" s="73">
        <f>6-H35</f>
        <v>3.3099999999999996</v>
      </c>
      <c r="U35" s="74"/>
    </row>
    <row r="36" spans="1:21" ht="15.75" customHeight="1" x14ac:dyDescent="0.25">
      <c r="A36" s="75"/>
      <c r="B36" s="75"/>
      <c r="C36" s="76">
        <v>0.2</v>
      </c>
      <c r="D36" s="77"/>
      <c r="E36" s="77"/>
      <c r="F36" s="77"/>
      <c r="G36" s="78">
        <v>0.2</v>
      </c>
      <c r="H36" s="112"/>
      <c r="I36" s="112"/>
      <c r="J36" s="112"/>
      <c r="K36" s="71"/>
      <c r="L36" s="65"/>
      <c r="M36" s="72"/>
      <c r="N36" s="73"/>
      <c r="O36" s="73"/>
      <c r="P36" s="73"/>
    </row>
    <row r="37" spans="1:21" ht="15.75" customHeight="1" x14ac:dyDescent="0.25">
      <c r="A37" s="69" t="s">
        <v>17</v>
      </c>
      <c r="B37" s="69" t="s">
        <v>19</v>
      </c>
      <c r="D37" s="113">
        <v>2.2599999999999998</v>
      </c>
      <c r="E37" s="114"/>
      <c r="F37" s="114"/>
      <c r="H37" s="111">
        <f>+D37+C38+G38</f>
        <v>2.66</v>
      </c>
      <c r="I37" s="111">
        <f>1*2</f>
        <v>2</v>
      </c>
      <c r="J37" s="111">
        <f>+H37*I37</f>
        <v>5.32</v>
      </c>
      <c r="K37" s="71">
        <f>+ROUND(L37*J37,2)</f>
        <v>5.29</v>
      </c>
      <c r="L37" s="65">
        <v>0.99399999999999999</v>
      </c>
      <c r="M37" s="72">
        <f>+I37/2</f>
        <v>1</v>
      </c>
      <c r="N37" s="73">
        <f>+ROUNDUP(H37/6,0)</f>
        <v>1</v>
      </c>
      <c r="O37" s="73">
        <f>+N37*I37</f>
        <v>2</v>
      </c>
      <c r="P37" s="73">
        <f>6-H37</f>
        <v>3.34</v>
      </c>
      <c r="U37" s="74"/>
    </row>
    <row r="38" spans="1:21" ht="15.75" customHeight="1" x14ac:dyDescent="0.25">
      <c r="A38" s="75"/>
      <c r="B38" s="75"/>
      <c r="C38" s="76">
        <v>0.2</v>
      </c>
      <c r="D38" s="77"/>
      <c r="E38" s="77"/>
      <c r="F38" s="77"/>
      <c r="G38" s="78">
        <v>0.2</v>
      </c>
      <c r="H38" s="112"/>
      <c r="I38" s="112"/>
      <c r="J38" s="112"/>
      <c r="K38" s="71"/>
      <c r="L38" s="65"/>
      <c r="M38" s="72"/>
      <c r="N38" s="73"/>
      <c r="O38" s="73"/>
      <c r="P38" s="73"/>
    </row>
    <row r="39" spans="1:21" x14ac:dyDescent="0.25">
      <c r="A39" s="115" t="s">
        <v>17</v>
      </c>
      <c r="B39" s="115" t="s">
        <v>6</v>
      </c>
      <c r="D39" s="113">
        <v>5.9</v>
      </c>
      <c r="E39" s="114"/>
      <c r="F39" s="114"/>
      <c r="H39" s="111">
        <f>+D39+C40+G40</f>
        <v>5.9</v>
      </c>
      <c r="I39" s="111">
        <f>(19-2)*2</f>
        <v>34</v>
      </c>
      <c r="J39" s="111">
        <f>+H39*I39</f>
        <v>200.60000000000002</v>
      </c>
      <c r="K39" s="111">
        <f>+ROUND(L39*J39,2)</f>
        <v>199.4</v>
      </c>
      <c r="L39" s="115">
        <v>0.99399999999999999</v>
      </c>
      <c r="M39" s="111">
        <f>+I39</f>
        <v>34</v>
      </c>
      <c r="R39" s="111">
        <f>ROUNDUP((H39*I39/6),0)</f>
        <v>34</v>
      </c>
      <c r="U39" s="74"/>
    </row>
    <row r="40" spans="1:21" x14ac:dyDescent="0.25">
      <c r="A40" s="112"/>
      <c r="B40" s="112"/>
      <c r="C40" s="76">
        <v>0</v>
      </c>
      <c r="D40" s="77"/>
      <c r="E40" s="77"/>
      <c r="F40" s="77"/>
      <c r="G40" s="78">
        <v>0</v>
      </c>
      <c r="H40" s="112"/>
      <c r="I40" s="112"/>
      <c r="J40" s="112"/>
      <c r="K40" s="112"/>
      <c r="L40" s="112"/>
      <c r="M40" s="112"/>
      <c r="R40" s="112"/>
    </row>
    <row r="41" spans="1:21" x14ac:dyDescent="0.25">
      <c r="A41" s="115" t="s">
        <v>17</v>
      </c>
      <c r="B41" s="115" t="s">
        <v>18</v>
      </c>
      <c r="D41" s="113">
        <v>5.9</v>
      </c>
      <c r="E41" s="114"/>
      <c r="F41" s="114"/>
      <c r="H41" s="111">
        <f>+D41+C42+G42</f>
        <v>5.9</v>
      </c>
      <c r="I41" s="111">
        <f>(11+2+5)*2</f>
        <v>36</v>
      </c>
      <c r="J41" s="111">
        <f>+H41*I41</f>
        <v>212.4</v>
      </c>
      <c r="K41" s="111">
        <f>+ROUND(L41*J41,2)</f>
        <v>211.13</v>
      </c>
      <c r="L41" s="115">
        <v>0.99399999999999999</v>
      </c>
      <c r="M41" s="111">
        <f>+I41</f>
        <v>36</v>
      </c>
      <c r="R41" s="111">
        <f>ROUNDUP((H41*I41/6),0)</f>
        <v>36</v>
      </c>
      <c r="U41" s="74"/>
    </row>
    <row r="42" spans="1:21" x14ac:dyDescent="0.25">
      <c r="A42" s="112"/>
      <c r="B42" s="112"/>
      <c r="C42" s="76">
        <f>+C40</f>
        <v>0</v>
      </c>
      <c r="D42" s="77"/>
      <c r="E42" s="77"/>
      <c r="F42" s="77"/>
      <c r="G42" s="78">
        <v>0</v>
      </c>
      <c r="H42" s="112"/>
      <c r="I42" s="112"/>
      <c r="J42" s="112"/>
      <c r="K42" s="112"/>
      <c r="L42" s="112"/>
      <c r="M42" s="112"/>
      <c r="R42" s="112"/>
    </row>
    <row r="43" spans="1:21" x14ac:dyDescent="0.25">
      <c r="A43" s="115" t="s">
        <v>17</v>
      </c>
      <c r="B43" s="115" t="s">
        <v>19</v>
      </c>
      <c r="D43" s="113">
        <v>1.6</v>
      </c>
      <c r="E43" s="114"/>
      <c r="F43" s="114"/>
      <c r="H43" s="111">
        <f>+D43+C44+G44</f>
        <v>1.6</v>
      </c>
      <c r="I43" s="111">
        <f>1*2</f>
        <v>2</v>
      </c>
      <c r="J43" s="111">
        <f>+H43*I43</f>
        <v>3.2</v>
      </c>
      <c r="K43" s="111">
        <f>+ROUND(L43*J43,2)</f>
        <v>3.18</v>
      </c>
      <c r="L43" s="115">
        <v>0.99399999999999999</v>
      </c>
      <c r="M43" s="111" t="s">
        <v>35</v>
      </c>
      <c r="R43" s="111">
        <f>ROUNDUP((H43*I43/6),0)</f>
        <v>1</v>
      </c>
      <c r="U43" s="74"/>
    </row>
    <row r="44" spans="1:21" x14ac:dyDescent="0.25">
      <c r="A44" s="112"/>
      <c r="B44" s="112"/>
      <c r="C44" s="76">
        <v>0</v>
      </c>
      <c r="D44" s="77"/>
      <c r="E44" s="77"/>
      <c r="F44" s="77"/>
      <c r="G44" s="78">
        <v>0</v>
      </c>
      <c r="H44" s="112"/>
      <c r="I44" s="112"/>
      <c r="J44" s="112"/>
      <c r="K44" s="112"/>
      <c r="L44" s="112"/>
      <c r="M44" s="112"/>
      <c r="R44" s="112"/>
    </row>
    <row r="45" spans="1:21" x14ac:dyDescent="0.25">
      <c r="A45" s="115" t="s">
        <v>17</v>
      </c>
      <c r="B45" s="115" t="s">
        <v>19</v>
      </c>
      <c r="D45" s="113">
        <v>4.0599999999999996</v>
      </c>
      <c r="E45" s="114"/>
      <c r="F45" s="114"/>
      <c r="H45" s="111">
        <f>+D45+C46+G46</f>
        <v>4.0599999999999996</v>
      </c>
      <c r="I45" s="111">
        <f>1*2</f>
        <v>2</v>
      </c>
      <c r="J45" s="111">
        <f>+H45*I45</f>
        <v>8.1199999999999992</v>
      </c>
      <c r="K45" s="111">
        <f>+ROUND(L45*J45,2)</f>
        <v>8.07</v>
      </c>
      <c r="L45" s="115">
        <v>0.99399999999999999</v>
      </c>
      <c r="M45" s="111">
        <v>2</v>
      </c>
      <c r="R45" s="111">
        <f>ROUNDUP((H45*I45/6),0)</f>
        <v>2</v>
      </c>
      <c r="U45" s="74"/>
    </row>
    <row r="46" spans="1:21" x14ac:dyDescent="0.25">
      <c r="A46" s="112"/>
      <c r="B46" s="112"/>
      <c r="C46" s="76">
        <v>0</v>
      </c>
      <c r="D46" s="77"/>
      <c r="E46" s="77"/>
      <c r="F46" s="77"/>
      <c r="G46" s="78">
        <v>0</v>
      </c>
      <c r="H46" s="112"/>
      <c r="I46" s="112"/>
      <c r="J46" s="112"/>
      <c r="K46" s="112"/>
      <c r="L46" s="112"/>
      <c r="M46" s="112"/>
      <c r="R46" s="112"/>
    </row>
    <row r="47" spans="1:21" x14ac:dyDescent="0.25">
      <c r="A47" s="115" t="s">
        <v>17</v>
      </c>
      <c r="B47" s="115" t="s">
        <v>19</v>
      </c>
      <c r="D47" s="113">
        <v>5.9</v>
      </c>
      <c r="E47" s="114"/>
      <c r="F47" s="114"/>
      <c r="H47" s="111">
        <f>+D47+C48+G48</f>
        <v>5.9</v>
      </c>
      <c r="I47" s="111">
        <f>11*2</f>
        <v>22</v>
      </c>
      <c r="J47" s="111">
        <f>+H47*I47</f>
        <v>129.80000000000001</v>
      </c>
      <c r="K47" s="111">
        <f>+ROUND(L47*J47,2)</f>
        <v>129.02000000000001</v>
      </c>
      <c r="L47" s="115">
        <v>0.99399999999999999</v>
      </c>
      <c r="M47" s="111">
        <f>+I47</f>
        <v>22</v>
      </c>
      <c r="R47" s="111">
        <f>ROUNDUP((H47*I47/6),0)</f>
        <v>22</v>
      </c>
      <c r="U47" s="74"/>
    </row>
    <row r="48" spans="1:21" x14ac:dyDescent="0.25">
      <c r="A48" s="112"/>
      <c r="B48" s="112"/>
      <c r="C48" s="76">
        <v>0</v>
      </c>
      <c r="D48" s="77"/>
      <c r="E48" s="77"/>
      <c r="F48" s="77"/>
      <c r="G48" s="78">
        <v>0</v>
      </c>
      <c r="H48" s="112"/>
      <c r="I48" s="112"/>
      <c r="J48" s="112"/>
      <c r="K48" s="112"/>
      <c r="L48" s="112"/>
      <c r="M48" s="112"/>
      <c r="R48" s="112"/>
    </row>
    <row r="49" spans="1:17" ht="15.75" customHeight="1" x14ac:dyDescent="0.25">
      <c r="A49" s="115" t="s">
        <v>17</v>
      </c>
      <c r="B49" s="115" t="s">
        <v>18</v>
      </c>
      <c r="C49" s="70"/>
      <c r="D49" s="113">
        <v>2.1</v>
      </c>
      <c r="E49" s="114"/>
      <c r="F49" s="114"/>
      <c r="G49" s="70"/>
      <c r="H49" s="111">
        <f>+D49+C50+G50</f>
        <v>2.3000000000000003</v>
      </c>
      <c r="I49" s="111">
        <f>ROUND(5.7/0.2,0)</f>
        <v>29</v>
      </c>
      <c r="J49" s="111">
        <f>+H49*I49</f>
        <v>66.7</v>
      </c>
      <c r="K49" s="111">
        <f>+ROUND(L49*J49,2)</f>
        <v>66.3</v>
      </c>
      <c r="L49" s="115">
        <v>0.99399999999999999</v>
      </c>
      <c r="M49" s="111">
        <f>+I49</f>
        <v>29</v>
      </c>
    </row>
    <row r="50" spans="1:17" ht="15.75" customHeight="1" x14ac:dyDescent="0.25">
      <c r="A50" s="112"/>
      <c r="B50" s="112"/>
      <c r="C50" s="76">
        <v>0</v>
      </c>
      <c r="D50" s="77"/>
      <c r="E50" s="77"/>
      <c r="F50" s="77"/>
      <c r="G50" s="78">
        <v>0.2</v>
      </c>
      <c r="H50" s="112"/>
      <c r="I50" s="112"/>
      <c r="J50" s="112"/>
      <c r="K50" s="112"/>
      <c r="L50" s="112"/>
      <c r="M50" s="112"/>
    </row>
    <row r="51" spans="1:17" ht="15.75" customHeight="1" x14ac:dyDescent="0.25">
      <c r="H51" s="82">
        <f>SUM(H8:H50)</f>
        <v>70.349999999999994</v>
      </c>
      <c r="I51" s="82">
        <f>SUM(I8:I50)</f>
        <v>307</v>
      </c>
      <c r="J51" s="82">
        <f>SUM(J8:J50)</f>
        <v>1267.1000000000001</v>
      </c>
      <c r="K51" s="82">
        <f>SUM(K8:K50)</f>
        <v>1259.4899999999996</v>
      </c>
      <c r="M51" s="83">
        <f>SUM(M9:M38)</f>
        <v>121</v>
      </c>
    </row>
    <row r="52" spans="1:17" ht="15.75" customHeight="1" x14ac:dyDescent="0.25">
      <c r="H52" s="63"/>
    </row>
    <row r="53" spans="1:17" ht="15.75" customHeight="1" x14ac:dyDescent="0.25">
      <c r="H53" s="63"/>
      <c r="N53" s="84" t="s">
        <v>33</v>
      </c>
      <c r="P53" s="84"/>
      <c r="Q53" s="85" t="e">
        <f>+#REF!*#REF!</f>
        <v>#REF!</v>
      </c>
    </row>
    <row r="54" spans="1:17" ht="15.75" customHeight="1" x14ac:dyDescent="0.25">
      <c r="A54" s="86"/>
      <c r="B54" s="87"/>
      <c r="C54" s="87"/>
      <c r="D54" s="87"/>
      <c r="E54" s="87"/>
      <c r="F54" s="87"/>
      <c r="G54" s="87"/>
      <c r="H54" s="63"/>
      <c r="N54" s="89">
        <f>+M56*K51</f>
        <v>4962390.5999999987</v>
      </c>
      <c r="P54" s="89"/>
    </row>
    <row r="55" spans="1:17" ht="15.75" customHeight="1" x14ac:dyDescent="0.25">
      <c r="H55" s="63"/>
      <c r="M55" s="84" t="s">
        <v>32</v>
      </c>
    </row>
    <row r="56" spans="1:17" ht="15.75" customHeight="1" x14ac:dyDescent="0.25">
      <c r="H56" s="63"/>
      <c r="L56" s="88"/>
      <c r="M56" s="89">
        <v>3940</v>
      </c>
      <c r="N56" s="92" t="e">
        <f>+M58*#REF!</f>
        <v>#REF!</v>
      </c>
      <c r="P56" s="92"/>
    </row>
    <row r="57" spans="1:17" ht="15.75" customHeight="1" x14ac:dyDescent="0.25">
      <c r="H57" s="63"/>
      <c r="N57" s="92" t="e">
        <f>+N56-N54</f>
        <v>#REF!</v>
      </c>
      <c r="P57" s="92"/>
    </row>
    <row r="58" spans="1:17" ht="15.75" customHeight="1" x14ac:dyDescent="0.25">
      <c r="H58" s="63"/>
      <c r="K58" s="90" t="e">
        <f>+#REF!*6*#REF!</f>
        <v>#REF!</v>
      </c>
      <c r="M58" s="91">
        <f>SUM(M9:M38)</f>
        <v>121</v>
      </c>
    </row>
    <row r="59" spans="1:17" ht="15.75" customHeight="1" x14ac:dyDescent="0.25">
      <c r="H59" s="63"/>
      <c r="K59" s="90" t="e">
        <f>+K58/K51</f>
        <v>#REF!</v>
      </c>
      <c r="M59" s="91" t="e">
        <f>+#REF!-M58</f>
        <v>#REF!</v>
      </c>
    </row>
    <row r="60" spans="1:17" ht="15.75" customHeight="1" x14ac:dyDescent="0.25">
      <c r="H60" s="63"/>
      <c r="M60" s="61" t="e">
        <f>+M59*6</f>
        <v>#REF!</v>
      </c>
    </row>
    <row r="61" spans="1:17" ht="15.75" customHeight="1" x14ac:dyDescent="0.25">
      <c r="H61" s="63"/>
      <c r="M61" s="90" t="e">
        <f>+M60-J51</f>
        <v>#REF!</v>
      </c>
    </row>
    <row r="62" spans="1:17" ht="15.75" customHeight="1" x14ac:dyDescent="0.2"/>
    <row r="63" spans="1:17" ht="15.75" customHeight="1" x14ac:dyDescent="0.2"/>
    <row r="64" spans="1:17" ht="15.75" customHeight="1" x14ac:dyDescent="0.2"/>
    <row r="65" spans="8:8" ht="15.75" customHeight="1" x14ac:dyDescent="0.2"/>
    <row r="66" spans="8:8" ht="15.75" customHeight="1" x14ac:dyDescent="0.2"/>
    <row r="67" spans="8:8" ht="15.75" customHeight="1" x14ac:dyDescent="0.2"/>
    <row r="68" spans="8:8" ht="15.75" customHeight="1" x14ac:dyDescent="0.2"/>
    <row r="69" spans="8:8" ht="15.75" customHeight="1" x14ac:dyDescent="0.2"/>
    <row r="70" spans="8:8" ht="15.75" customHeight="1" x14ac:dyDescent="0.2"/>
    <row r="71" spans="8:8" ht="15.75" customHeight="1" x14ac:dyDescent="0.25">
      <c r="H71" s="63"/>
    </row>
    <row r="72" spans="8:8" ht="15.75" customHeight="1" x14ac:dyDescent="0.25">
      <c r="H72" s="63"/>
    </row>
    <row r="73" spans="8:8" ht="15.75" customHeight="1" x14ac:dyDescent="0.25">
      <c r="H73" s="63"/>
    </row>
    <row r="74" spans="8:8" ht="15.75" customHeight="1" x14ac:dyDescent="0.25">
      <c r="H74" s="63"/>
    </row>
    <row r="75" spans="8:8" ht="15.75" customHeight="1" x14ac:dyDescent="0.25">
      <c r="H75" s="63"/>
    </row>
    <row r="76" spans="8:8" ht="15.75" customHeight="1" x14ac:dyDescent="0.25">
      <c r="H76" s="63"/>
    </row>
    <row r="77" spans="8:8" ht="15.75" customHeight="1" x14ac:dyDescent="0.25">
      <c r="H77" s="63"/>
    </row>
    <row r="78" spans="8:8" ht="15.75" customHeight="1" x14ac:dyDescent="0.25">
      <c r="H78" s="63"/>
    </row>
    <row r="79" spans="8:8" ht="15.75" customHeight="1" x14ac:dyDescent="0.25">
      <c r="H79" s="63"/>
    </row>
    <row r="80" spans="8:8" ht="15.75" customHeight="1" x14ac:dyDescent="0.25">
      <c r="H80" s="63"/>
    </row>
    <row r="81" spans="8:8" ht="15.75" customHeight="1" x14ac:dyDescent="0.25">
      <c r="H81" s="63"/>
    </row>
    <row r="82" spans="8:8" ht="15.75" customHeight="1" x14ac:dyDescent="0.25">
      <c r="H82" s="63"/>
    </row>
    <row r="83" spans="8:8" ht="15.75" customHeight="1" x14ac:dyDescent="0.25">
      <c r="H83" s="63"/>
    </row>
    <row r="84" spans="8:8" ht="15.75" customHeight="1" x14ac:dyDescent="0.25">
      <c r="H84" s="63"/>
    </row>
    <row r="85" spans="8:8" ht="15.75" customHeight="1" x14ac:dyDescent="0.25">
      <c r="H85" s="63"/>
    </row>
    <row r="86" spans="8:8" ht="15.75" customHeight="1" x14ac:dyDescent="0.25">
      <c r="H86" s="63"/>
    </row>
    <row r="87" spans="8:8" ht="15.75" customHeight="1" x14ac:dyDescent="0.25">
      <c r="H87" s="63"/>
    </row>
    <row r="88" spans="8:8" ht="15.75" customHeight="1" x14ac:dyDescent="0.25">
      <c r="H88" s="63"/>
    </row>
    <row r="89" spans="8:8" ht="15.75" customHeight="1" x14ac:dyDescent="0.25">
      <c r="H89" s="63"/>
    </row>
    <row r="90" spans="8:8" ht="15.75" customHeight="1" x14ac:dyDescent="0.25">
      <c r="H90" s="63"/>
    </row>
    <row r="91" spans="8:8" ht="15.75" customHeight="1" x14ac:dyDescent="0.25">
      <c r="H91" s="63"/>
    </row>
    <row r="92" spans="8:8" ht="15.75" customHeight="1" x14ac:dyDescent="0.25">
      <c r="H92" s="63"/>
    </row>
    <row r="93" spans="8:8" ht="15.75" customHeight="1" x14ac:dyDescent="0.25">
      <c r="H93" s="63"/>
    </row>
    <row r="94" spans="8:8" ht="15.75" customHeight="1" x14ac:dyDescent="0.25">
      <c r="H94" s="63"/>
    </row>
    <row r="95" spans="8:8" ht="15.75" customHeight="1" x14ac:dyDescent="0.25">
      <c r="H95" s="63"/>
    </row>
    <row r="96" spans="8:8" ht="15.75" customHeight="1" x14ac:dyDescent="0.25">
      <c r="H96" s="63"/>
    </row>
    <row r="97" spans="8:8" ht="15.75" customHeight="1" x14ac:dyDescent="0.25">
      <c r="H97" s="63"/>
    </row>
    <row r="98" spans="8:8" ht="15.75" customHeight="1" x14ac:dyDescent="0.25">
      <c r="H98" s="63"/>
    </row>
    <row r="99" spans="8:8" ht="15.75" customHeight="1" x14ac:dyDescent="0.25">
      <c r="H99" s="63"/>
    </row>
    <row r="100" spans="8:8" ht="15.75" customHeight="1" x14ac:dyDescent="0.25">
      <c r="H100" s="63"/>
    </row>
    <row r="101" spans="8:8" ht="15.75" customHeight="1" x14ac:dyDescent="0.25">
      <c r="H101" s="63"/>
    </row>
    <row r="102" spans="8:8" ht="15.75" customHeight="1" x14ac:dyDescent="0.25">
      <c r="H102" s="63"/>
    </row>
    <row r="103" spans="8:8" ht="15.75" customHeight="1" x14ac:dyDescent="0.25">
      <c r="H103" s="63"/>
    </row>
    <row r="104" spans="8:8" ht="15.75" customHeight="1" x14ac:dyDescent="0.25">
      <c r="H104" s="63"/>
    </row>
    <row r="105" spans="8:8" ht="15.75" customHeight="1" x14ac:dyDescent="0.25">
      <c r="H105" s="63"/>
    </row>
    <row r="106" spans="8:8" ht="15.75" customHeight="1" x14ac:dyDescent="0.25">
      <c r="H106" s="63"/>
    </row>
    <row r="107" spans="8:8" ht="15.75" customHeight="1" x14ac:dyDescent="0.25">
      <c r="H107" s="63"/>
    </row>
    <row r="108" spans="8:8" ht="15.75" customHeight="1" x14ac:dyDescent="0.25">
      <c r="H108" s="63"/>
    </row>
    <row r="109" spans="8:8" ht="15.75" customHeight="1" x14ac:dyDescent="0.25">
      <c r="H109" s="63"/>
    </row>
    <row r="110" spans="8:8" ht="15.75" customHeight="1" x14ac:dyDescent="0.25">
      <c r="H110" s="63"/>
    </row>
    <row r="111" spans="8:8" ht="15.75" customHeight="1" x14ac:dyDescent="0.25">
      <c r="H111" s="63"/>
    </row>
    <row r="112" spans="8:8" ht="15.75" customHeight="1" x14ac:dyDescent="0.25">
      <c r="H112" s="63"/>
    </row>
    <row r="113" spans="8:8" ht="15.75" customHeight="1" x14ac:dyDescent="0.25">
      <c r="H113" s="63"/>
    </row>
    <row r="114" spans="8:8" ht="15.75" customHeight="1" x14ac:dyDescent="0.25">
      <c r="H114" s="63"/>
    </row>
    <row r="115" spans="8:8" ht="15.75" customHeight="1" x14ac:dyDescent="0.25">
      <c r="H115" s="63"/>
    </row>
    <row r="116" spans="8:8" ht="15.75" customHeight="1" x14ac:dyDescent="0.25">
      <c r="H116" s="63"/>
    </row>
    <row r="117" spans="8:8" ht="15.75" customHeight="1" x14ac:dyDescent="0.25">
      <c r="H117" s="63"/>
    </row>
    <row r="118" spans="8:8" ht="15.75" customHeight="1" x14ac:dyDescent="0.25">
      <c r="H118" s="63"/>
    </row>
    <row r="119" spans="8:8" ht="15.75" customHeight="1" x14ac:dyDescent="0.25">
      <c r="H119" s="63"/>
    </row>
    <row r="120" spans="8:8" ht="15.75" customHeight="1" x14ac:dyDescent="0.25">
      <c r="H120" s="63"/>
    </row>
    <row r="121" spans="8:8" ht="15.75" customHeight="1" x14ac:dyDescent="0.25">
      <c r="H121" s="63"/>
    </row>
    <row r="122" spans="8:8" ht="15.75" customHeight="1" x14ac:dyDescent="0.25">
      <c r="H122" s="63"/>
    </row>
    <row r="123" spans="8:8" ht="15.75" customHeight="1" x14ac:dyDescent="0.25">
      <c r="H123" s="63"/>
    </row>
    <row r="124" spans="8:8" ht="15.75" customHeight="1" x14ac:dyDescent="0.25">
      <c r="H124" s="63"/>
    </row>
    <row r="125" spans="8:8" ht="15.75" customHeight="1" x14ac:dyDescent="0.25">
      <c r="H125" s="63"/>
    </row>
    <row r="126" spans="8:8" ht="15.75" customHeight="1" x14ac:dyDescent="0.25">
      <c r="H126" s="63"/>
    </row>
    <row r="127" spans="8:8" ht="15.75" customHeight="1" x14ac:dyDescent="0.25">
      <c r="H127" s="63"/>
    </row>
    <row r="128" spans="8:8" ht="15.75" customHeight="1" x14ac:dyDescent="0.25">
      <c r="H128" s="63"/>
    </row>
    <row r="129" spans="8:8" ht="15.75" customHeight="1" x14ac:dyDescent="0.25">
      <c r="H129" s="63"/>
    </row>
    <row r="130" spans="8:8" ht="15.75" customHeight="1" x14ac:dyDescent="0.25">
      <c r="H130" s="63"/>
    </row>
    <row r="131" spans="8:8" ht="15.75" customHeight="1" x14ac:dyDescent="0.25">
      <c r="H131" s="63"/>
    </row>
    <row r="132" spans="8:8" ht="15.75" customHeight="1" x14ac:dyDescent="0.25">
      <c r="H132" s="63"/>
    </row>
    <row r="133" spans="8:8" ht="15.75" customHeight="1" x14ac:dyDescent="0.25">
      <c r="H133" s="63"/>
    </row>
    <row r="134" spans="8:8" ht="15.75" customHeight="1" x14ac:dyDescent="0.25">
      <c r="H134" s="63"/>
    </row>
    <row r="135" spans="8:8" ht="15.75" customHeight="1" x14ac:dyDescent="0.25">
      <c r="H135" s="63"/>
    </row>
    <row r="136" spans="8:8" ht="15.75" customHeight="1" x14ac:dyDescent="0.25">
      <c r="H136" s="63"/>
    </row>
    <row r="137" spans="8:8" ht="15.75" customHeight="1" x14ac:dyDescent="0.25">
      <c r="H137" s="63"/>
    </row>
    <row r="138" spans="8:8" ht="15.75" customHeight="1" x14ac:dyDescent="0.25">
      <c r="H138" s="63"/>
    </row>
    <row r="139" spans="8:8" ht="15.75" customHeight="1" x14ac:dyDescent="0.25">
      <c r="H139" s="63"/>
    </row>
    <row r="140" spans="8:8" ht="15.75" customHeight="1" x14ac:dyDescent="0.25">
      <c r="H140" s="63"/>
    </row>
    <row r="141" spans="8:8" ht="15.75" customHeight="1" x14ac:dyDescent="0.25">
      <c r="H141" s="63"/>
    </row>
    <row r="142" spans="8:8" ht="15.75" customHeight="1" x14ac:dyDescent="0.25">
      <c r="H142" s="63"/>
    </row>
    <row r="143" spans="8:8" ht="15.75" customHeight="1" x14ac:dyDescent="0.25">
      <c r="H143" s="63"/>
    </row>
    <row r="144" spans="8:8" ht="15.75" customHeight="1" x14ac:dyDescent="0.25">
      <c r="H144" s="63"/>
    </row>
    <row r="145" spans="8:8" ht="15.75" customHeight="1" x14ac:dyDescent="0.25">
      <c r="H145" s="63"/>
    </row>
    <row r="146" spans="8:8" ht="15.75" customHeight="1" x14ac:dyDescent="0.25">
      <c r="H146" s="63"/>
    </row>
    <row r="147" spans="8:8" ht="15.75" customHeight="1" x14ac:dyDescent="0.25">
      <c r="H147" s="63"/>
    </row>
    <row r="148" spans="8:8" ht="15.75" customHeight="1" x14ac:dyDescent="0.25">
      <c r="H148" s="63"/>
    </row>
    <row r="149" spans="8:8" ht="15.75" customHeight="1" x14ac:dyDescent="0.25">
      <c r="H149" s="63"/>
    </row>
    <row r="150" spans="8:8" ht="15.75" customHeight="1" x14ac:dyDescent="0.25">
      <c r="H150" s="63"/>
    </row>
    <row r="151" spans="8:8" ht="15.75" customHeight="1" x14ac:dyDescent="0.25">
      <c r="H151" s="63"/>
    </row>
    <row r="152" spans="8:8" ht="15.75" customHeight="1" x14ac:dyDescent="0.25">
      <c r="H152" s="63"/>
    </row>
    <row r="153" spans="8:8" ht="15.75" customHeight="1" x14ac:dyDescent="0.25">
      <c r="H153" s="63"/>
    </row>
    <row r="154" spans="8:8" ht="15.75" customHeight="1" x14ac:dyDescent="0.25">
      <c r="H154" s="63"/>
    </row>
    <row r="155" spans="8:8" ht="15.75" customHeight="1" x14ac:dyDescent="0.25">
      <c r="H155" s="63"/>
    </row>
    <row r="156" spans="8:8" ht="15.75" customHeight="1" x14ac:dyDescent="0.25">
      <c r="H156" s="63"/>
    </row>
    <row r="157" spans="8:8" ht="15.75" customHeight="1" x14ac:dyDescent="0.25">
      <c r="H157" s="63"/>
    </row>
    <row r="158" spans="8:8" ht="15.75" customHeight="1" x14ac:dyDescent="0.25">
      <c r="H158" s="63"/>
    </row>
    <row r="159" spans="8:8" ht="15.75" customHeight="1" x14ac:dyDescent="0.25">
      <c r="H159" s="63"/>
    </row>
    <row r="160" spans="8:8" ht="15.75" customHeight="1" x14ac:dyDescent="0.25">
      <c r="H160" s="63"/>
    </row>
    <row r="161" spans="8:8" ht="15.75" customHeight="1" x14ac:dyDescent="0.25">
      <c r="H161" s="63"/>
    </row>
    <row r="162" spans="8:8" ht="15.75" customHeight="1" x14ac:dyDescent="0.25">
      <c r="H162" s="63"/>
    </row>
    <row r="163" spans="8:8" ht="15.75" customHeight="1" x14ac:dyDescent="0.25">
      <c r="H163" s="63"/>
    </row>
    <row r="164" spans="8:8" ht="15.75" customHeight="1" x14ac:dyDescent="0.25">
      <c r="H164" s="63"/>
    </row>
    <row r="165" spans="8:8" ht="15.75" customHeight="1" x14ac:dyDescent="0.25">
      <c r="H165" s="63"/>
    </row>
    <row r="166" spans="8:8" ht="15.75" customHeight="1" x14ac:dyDescent="0.25">
      <c r="H166" s="63"/>
    </row>
    <row r="167" spans="8:8" ht="15.75" customHeight="1" x14ac:dyDescent="0.25">
      <c r="H167" s="63"/>
    </row>
    <row r="168" spans="8:8" ht="15.75" customHeight="1" x14ac:dyDescent="0.25">
      <c r="H168" s="63"/>
    </row>
    <row r="169" spans="8:8" ht="15.75" customHeight="1" x14ac:dyDescent="0.25">
      <c r="H169" s="63"/>
    </row>
    <row r="170" spans="8:8" ht="15.75" customHeight="1" x14ac:dyDescent="0.25">
      <c r="H170" s="63"/>
    </row>
    <row r="171" spans="8:8" ht="15.75" customHeight="1" x14ac:dyDescent="0.25">
      <c r="H171" s="63"/>
    </row>
    <row r="172" spans="8:8" ht="15.75" customHeight="1" x14ac:dyDescent="0.25">
      <c r="H172" s="63"/>
    </row>
    <row r="173" spans="8:8" ht="15.75" customHeight="1" x14ac:dyDescent="0.25">
      <c r="H173" s="63"/>
    </row>
    <row r="174" spans="8:8" ht="15.75" customHeight="1" x14ac:dyDescent="0.25">
      <c r="H174" s="63"/>
    </row>
    <row r="175" spans="8:8" ht="15.75" customHeight="1" x14ac:dyDescent="0.25">
      <c r="H175" s="63"/>
    </row>
    <row r="176" spans="8:8" ht="15.75" customHeight="1" x14ac:dyDescent="0.25">
      <c r="H176" s="63"/>
    </row>
    <row r="177" spans="8:8" ht="15.75" customHeight="1" x14ac:dyDescent="0.25">
      <c r="H177" s="63"/>
    </row>
    <row r="178" spans="8:8" ht="15.75" customHeight="1" x14ac:dyDescent="0.25">
      <c r="H178" s="63"/>
    </row>
    <row r="179" spans="8:8" ht="15.75" customHeight="1" x14ac:dyDescent="0.25">
      <c r="H179" s="63"/>
    </row>
    <row r="180" spans="8:8" ht="15.75" customHeight="1" x14ac:dyDescent="0.25">
      <c r="H180" s="63"/>
    </row>
    <row r="181" spans="8:8" ht="15.75" customHeight="1" x14ac:dyDescent="0.25">
      <c r="H181" s="63"/>
    </row>
    <row r="182" spans="8:8" ht="15.75" customHeight="1" x14ac:dyDescent="0.25">
      <c r="H182" s="63"/>
    </row>
    <row r="183" spans="8:8" ht="15.75" customHeight="1" x14ac:dyDescent="0.25">
      <c r="H183" s="63"/>
    </row>
    <row r="184" spans="8:8" ht="15.75" customHeight="1" x14ac:dyDescent="0.25">
      <c r="H184" s="63"/>
    </row>
    <row r="185" spans="8:8" ht="15.75" customHeight="1" x14ac:dyDescent="0.25">
      <c r="H185" s="63"/>
    </row>
    <row r="186" spans="8:8" ht="15.75" customHeight="1" x14ac:dyDescent="0.25">
      <c r="H186" s="63"/>
    </row>
    <row r="187" spans="8:8" ht="15.75" customHeight="1" x14ac:dyDescent="0.25">
      <c r="H187" s="63"/>
    </row>
    <row r="188" spans="8:8" ht="15.75" customHeight="1" x14ac:dyDescent="0.25">
      <c r="H188" s="63"/>
    </row>
    <row r="189" spans="8:8" ht="15.75" customHeight="1" x14ac:dyDescent="0.25">
      <c r="H189" s="63"/>
    </row>
    <row r="190" spans="8:8" ht="15.75" customHeight="1" x14ac:dyDescent="0.25">
      <c r="H190" s="63"/>
    </row>
    <row r="191" spans="8:8" ht="15.75" customHeight="1" x14ac:dyDescent="0.25">
      <c r="H191" s="63"/>
    </row>
    <row r="192" spans="8:8" ht="15.75" customHeight="1" x14ac:dyDescent="0.25">
      <c r="H192" s="63"/>
    </row>
    <row r="193" spans="8:8" ht="15.75" customHeight="1" x14ac:dyDescent="0.25">
      <c r="H193" s="63"/>
    </row>
    <row r="194" spans="8:8" ht="15.75" customHeight="1" x14ac:dyDescent="0.25">
      <c r="H194" s="63"/>
    </row>
    <row r="195" spans="8:8" ht="15.75" customHeight="1" x14ac:dyDescent="0.25">
      <c r="H195" s="63"/>
    </row>
    <row r="196" spans="8:8" ht="15.75" customHeight="1" x14ac:dyDescent="0.25">
      <c r="H196" s="63"/>
    </row>
    <row r="197" spans="8:8" ht="15.75" customHeight="1" x14ac:dyDescent="0.25">
      <c r="H197" s="63"/>
    </row>
    <row r="198" spans="8:8" ht="15.75" customHeight="1" x14ac:dyDescent="0.25">
      <c r="H198" s="63"/>
    </row>
    <row r="199" spans="8:8" ht="15.75" customHeight="1" x14ac:dyDescent="0.25">
      <c r="H199" s="63"/>
    </row>
    <row r="200" spans="8:8" ht="15.75" customHeight="1" x14ac:dyDescent="0.25">
      <c r="H200" s="63"/>
    </row>
    <row r="201" spans="8:8" ht="15.75" customHeight="1" x14ac:dyDescent="0.25">
      <c r="H201" s="63"/>
    </row>
    <row r="202" spans="8:8" ht="15.75" customHeight="1" x14ac:dyDescent="0.25">
      <c r="H202" s="63"/>
    </row>
    <row r="203" spans="8:8" ht="15.75" customHeight="1" x14ac:dyDescent="0.25">
      <c r="H203" s="63"/>
    </row>
    <row r="204" spans="8:8" ht="15.75" customHeight="1" x14ac:dyDescent="0.25">
      <c r="H204" s="63"/>
    </row>
    <row r="205" spans="8:8" ht="15.75" customHeight="1" x14ac:dyDescent="0.25">
      <c r="H205" s="63"/>
    </row>
    <row r="206" spans="8:8" ht="15.75" customHeight="1" x14ac:dyDescent="0.25">
      <c r="H206" s="63"/>
    </row>
    <row r="207" spans="8:8" ht="15.75" customHeight="1" x14ac:dyDescent="0.25">
      <c r="H207" s="63"/>
    </row>
    <row r="208" spans="8:8" ht="15.75" customHeight="1" x14ac:dyDescent="0.25">
      <c r="H208" s="63"/>
    </row>
    <row r="209" spans="8:8" ht="15.75" customHeight="1" x14ac:dyDescent="0.25">
      <c r="H209" s="63"/>
    </row>
    <row r="210" spans="8:8" ht="15.75" customHeight="1" x14ac:dyDescent="0.25">
      <c r="H210" s="63"/>
    </row>
    <row r="211" spans="8:8" ht="15.75" customHeight="1" x14ac:dyDescent="0.25">
      <c r="H211" s="63"/>
    </row>
    <row r="212" spans="8:8" ht="15.75" customHeight="1" x14ac:dyDescent="0.25">
      <c r="H212" s="63"/>
    </row>
    <row r="213" spans="8:8" ht="15.75" customHeight="1" x14ac:dyDescent="0.25">
      <c r="H213" s="63"/>
    </row>
    <row r="214" spans="8:8" ht="15.75" customHeight="1" x14ac:dyDescent="0.25">
      <c r="H214" s="63"/>
    </row>
    <row r="215" spans="8:8" ht="15.75" customHeight="1" x14ac:dyDescent="0.25">
      <c r="H215" s="63"/>
    </row>
    <row r="216" spans="8:8" ht="15.75" customHeight="1" x14ac:dyDescent="0.25">
      <c r="H216" s="63"/>
    </row>
    <row r="217" spans="8:8" ht="15.75" customHeight="1" x14ac:dyDescent="0.25">
      <c r="H217" s="63"/>
    </row>
    <row r="218" spans="8:8" ht="15.75" customHeight="1" x14ac:dyDescent="0.25">
      <c r="H218" s="63"/>
    </row>
    <row r="219" spans="8:8" ht="15.75" customHeight="1" x14ac:dyDescent="0.25">
      <c r="H219" s="63"/>
    </row>
    <row r="220" spans="8:8" ht="15.75" customHeight="1" x14ac:dyDescent="0.25">
      <c r="H220" s="63"/>
    </row>
    <row r="221" spans="8:8" ht="15.75" customHeight="1" x14ac:dyDescent="0.25">
      <c r="H221" s="63"/>
    </row>
    <row r="222" spans="8:8" ht="15.75" customHeight="1" x14ac:dyDescent="0.25">
      <c r="H222" s="63"/>
    </row>
    <row r="223" spans="8:8" ht="15.75" customHeight="1" x14ac:dyDescent="0.25">
      <c r="H223" s="63"/>
    </row>
    <row r="224" spans="8:8" ht="15.75" customHeight="1" x14ac:dyDescent="0.25">
      <c r="H224" s="63"/>
    </row>
    <row r="225" spans="8:8" ht="15.75" customHeight="1" x14ac:dyDescent="0.25">
      <c r="H225" s="63"/>
    </row>
    <row r="226" spans="8:8" ht="15.75" customHeight="1" x14ac:dyDescent="0.25">
      <c r="H226" s="63"/>
    </row>
    <row r="227" spans="8:8" ht="15.75" customHeight="1" x14ac:dyDescent="0.25">
      <c r="H227" s="63"/>
    </row>
    <row r="228" spans="8:8" ht="15.75" customHeight="1" x14ac:dyDescent="0.25">
      <c r="H228" s="63"/>
    </row>
    <row r="229" spans="8:8" ht="15.75" customHeight="1" x14ac:dyDescent="0.25">
      <c r="H229" s="63"/>
    </row>
    <row r="230" spans="8:8" ht="15.75" customHeight="1" x14ac:dyDescent="0.25">
      <c r="H230" s="63"/>
    </row>
    <row r="231" spans="8:8" ht="15.75" customHeight="1" x14ac:dyDescent="0.25">
      <c r="H231" s="63"/>
    </row>
    <row r="232" spans="8:8" ht="15.75" customHeight="1" x14ac:dyDescent="0.25">
      <c r="H232" s="63"/>
    </row>
    <row r="233" spans="8:8" ht="15.75" customHeight="1" x14ac:dyDescent="0.25">
      <c r="H233" s="63"/>
    </row>
    <row r="234" spans="8:8" ht="15.75" customHeight="1" x14ac:dyDescent="0.25">
      <c r="H234" s="63"/>
    </row>
    <row r="235" spans="8:8" ht="15.75" customHeight="1" x14ac:dyDescent="0.25">
      <c r="H235" s="63"/>
    </row>
    <row r="236" spans="8:8" ht="15.75" customHeight="1" x14ac:dyDescent="0.25">
      <c r="H236" s="63"/>
    </row>
    <row r="237" spans="8:8" ht="15.75" customHeight="1" x14ac:dyDescent="0.25">
      <c r="H237" s="63"/>
    </row>
    <row r="238" spans="8:8" ht="15.75" customHeight="1" x14ac:dyDescent="0.25">
      <c r="H238" s="63"/>
    </row>
    <row r="239" spans="8:8" ht="15.75" customHeight="1" x14ac:dyDescent="0.25">
      <c r="H239" s="63"/>
    </row>
    <row r="240" spans="8:8" ht="15.75" customHeight="1" x14ac:dyDescent="0.25">
      <c r="H240" s="63"/>
    </row>
    <row r="241" spans="8:8" ht="15.75" customHeight="1" x14ac:dyDescent="0.25">
      <c r="H241" s="63"/>
    </row>
    <row r="242" spans="8:8" ht="15.75" customHeight="1" x14ac:dyDescent="0.25">
      <c r="H242" s="63"/>
    </row>
    <row r="243" spans="8:8" ht="15.75" customHeight="1" x14ac:dyDescent="0.25">
      <c r="H243" s="63"/>
    </row>
    <row r="244" spans="8:8" ht="15.75" customHeight="1" x14ac:dyDescent="0.25">
      <c r="H244" s="63"/>
    </row>
    <row r="245" spans="8:8" ht="15.75" customHeight="1" x14ac:dyDescent="0.25">
      <c r="H245" s="63"/>
    </row>
    <row r="246" spans="8:8" ht="15.75" customHeight="1" x14ac:dyDescent="0.25">
      <c r="H246" s="63"/>
    </row>
    <row r="247" spans="8:8" ht="15.75" customHeight="1" x14ac:dyDescent="0.25">
      <c r="H247" s="63"/>
    </row>
    <row r="248" spans="8:8" ht="15.75" customHeight="1" x14ac:dyDescent="0.25">
      <c r="H248" s="63"/>
    </row>
    <row r="249" spans="8:8" ht="15.75" customHeight="1" x14ac:dyDescent="0.25">
      <c r="H249" s="63"/>
    </row>
    <row r="250" spans="8:8" ht="15.75" customHeight="1" x14ac:dyDescent="0.25">
      <c r="H250" s="63"/>
    </row>
    <row r="251" spans="8:8" ht="15.75" customHeight="1" x14ac:dyDescent="0.25">
      <c r="H251" s="63"/>
    </row>
    <row r="252" spans="8:8" ht="15.75" customHeight="1" x14ac:dyDescent="0.25">
      <c r="H252" s="63"/>
    </row>
    <row r="253" spans="8:8" ht="15.75" customHeight="1" x14ac:dyDescent="0.25">
      <c r="H253" s="63"/>
    </row>
    <row r="254" spans="8:8" ht="15.75" customHeight="1" x14ac:dyDescent="0.25">
      <c r="H254" s="63"/>
    </row>
    <row r="255" spans="8:8" ht="15.75" customHeight="1" x14ac:dyDescent="0.25">
      <c r="H255" s="63"/>
    </row>
    <row r="256" spans="8:8" ht="15.75" customHeight="1" x14ac:dyDescent="0.25">
      <c r="H256" s="63"/>
    </row>
    <row r="257" spans="8:8" ht="15.75" customHeight="1" x14ac:dyDescent="0.25">
      <c r="H257" s="63"/>
    </row>
    <row r="258" spans="8:8" ht="15.75" customHeight="1" x14ac:dyDescent="0.25">
      <c r="H258" s="63"/>
    </row>
    <row r="259" spans="8:8" ht="15.75" customHeight="1" x14ac:dyDescent="0.25">
      <c r="H259" s="63"/>
    </row>
    <row r="260" spans="8:8" ht="15.75" customHeight="1" x14ac:dyDescent="0.25">
      <c r="H260" s="63"/>
    </row>
    <row r="261" spans="8:8" ht="15.75" customHeight="1" x14ac:dyDescent="0.25">
      <c r="H261" s="63"/>
    </row>
    <row r="262" spans="8:8" ht="15.75" customHeight="1" x14ac:dyDescent="0.25">
      <c r="H262" s="63"/>
    </row>
    <row r="263" spans="8:8" ht="15.75" customHeight="1" x14ac:dyDescent="0.25">
      <c r="H263" s="63"/>
    </row>
    <row r="264" spans="8:8" ht="15.75" customHeight="1" x14ac:dyDescent="0.25">
      <c r="H264" s="63"/>
    </row>
    <row r="265" spans="8:8" ht="15.75" customHeight="1" x14ac:dyDescent="0.25">
      <c r="H265" s="63"/>
    </row>
    <row r="266" spans="8:8" ht="15.75" customHeight="1" x14ac:dyDescent="0.25">
      <c r="H266" s="63"/>
    </row>
    <row r="267" spans="8:8" ht="15.75" customHeight="1" x14ac:dyDescent="0.25">
      <c r="H267" s="63"/>
    </row>
    <row r="268" spans="8:8" ht="15.75" customHeight="1" x14ac:dyDescent="0.25">
      <c r="H268" s="63"/>
    </row>
    <row r="269" spans="8:8" ht="15.75" customHeight="1" x14ac:dyDescent="0.25">
      <c r="H269" s="63"/>
    </row>
    <row r="270" spans="8:8" ht="15.75" customHeight="1" x14ac:dyDescent="0.25">
      <c r="H270" s="63"/>
    </row>
    <row r="271" spans="8:8" ht="15.75" customHeight="1" x14ac:dyDescent="0.25">
      <c r="H271" s="63"/>
    </row>
    <row r="272" spans="8:8" ht="15.75" customHeight="1" x14ac:dyDescent="0.25">
      <c r="H272" s="63"/>
    </row>
    <row r="273" spans="8:8" ht="15.75" customHeight="1" x14ac:dyDescent="0.25">
      <c r="H273" s="63"/>
    </row>
    <row r="274" spans="8:8" ht="15.75" customHeight="1" x14ac:dyDescent="0.25">
      <c r="H274" s="63"/>
    </row>
    <row r="275" spans="8:8" ht="15.75" customHeight="1" x14ac:dyDescent="0.25">
      <c r="H275" s="63"/>
    </row>
    <row r="276" spans="8:8" ht="15.75" customHeight="1" x14ac:dyDescent="0.25">
      <c r="H276" s="63"/>
    </row>
    <row r="277" spans="8:8" ht="15.75" customHeight="1" x14ac:dyDescent="0.25">
      <c r="H277" s="63"/>
    </row>
    <row r="278" spans="8:8" ht="15.75" customHeight="1" x14ac:dyDescent="0.25">
      <c r="H278" s="63"/>
    </row>
    <row r="279" spans="8:8" ht="15.75" customHeight="1" x14ac:dyDescent="0.25">
      <c r="H279" s="63"/>
    </row>
    <row r="280" spans="8:8" ht="15.75" customHeight="1" x14ac:dyDescent="0.25">
      <c r="H280" s="63"/>
    </row>
    <row r="281" spans="8:8" ht="15.75" customHeight="1" x14ac:dyDescent="0.25">
      <c r="H281" s="63"/>
    </row>
    <row r="282" spans="8:8" ht="15.75" customHeight="1" x14ac:dyDescent="0.25">
      <c r="H282" s="63"/>
    </row>
    <row r="283" spans="8:8" ht="15.75" customHeight="1" x14ac:dyDescent="0.25">
      <c r="H283" s="63"/>
    </row>
    <row r="284" spans="8:8" ht="15.75" customHeight="1" x14ac:dyDescent="0.25">
      <c r="H284" s="63"/>
    </row>
    <row r="285" spans="8:8" ht="15.75" customHeight="1" x14ac:dyDescent="0.25">
      <c r="H285" s="63"/>
    </row>
    <row r="286" spans="8:8" ht="15.75" customHeight="1" x14ac:dyDescent="0.25">
      <c r="H286" s="63"/>
    </row>
    <row r="287" spans="8:8" ht="15.75" customHeight="1" x14ac:dyDescent="0.25">
      <c r="H287" s="63"/>
    </row>
    <row r="288" spans="8:8" ht="15.75" customHeight="1" x14ac:dyDescent="0.25">
      <c r="H288" s="63"/>
    </row>
    <row r="289" spans="8:8" ht="15.75" customHeight="1" x14ac:dyDescent="0.25">
      <c r="H289" s="63"/>
    </row>
    <row r="290" spans="8:8" ht="15.75" customHeight="1" x14ac:dyDescent="0.25">
      <c r="H290" s="63"/>
    </row>
    <row r="291" spans="8:8" ht="15.75" customHeight="1" x14ac:dyDescent="0.25">
      <c r="H291" s="63"/>
    </row>
    <row r="292" spans="8:8" ht="15.75" customHeight="1" x14ac:dyDescent="0.25">
      <c r="H292" s="63"/>
    </row>
    <row r="293" spans="8:8" ht="15.75" customHeight="1" x14ac:dyDescent="0.25">
      <c r="H293" s="63"/>
    </row>
    <row r="294" spans="8:8" ht="15.75" customHeight="1" x14ac:dyDescent="0.25">
      <c r="H294" s="63"/>
    </row>
    <row r="295" spans="8:8" ht="15.75" customHeight="1" x14ac:dyDescent="0.25">
      <c r="H295" s="63"/>
    </row>
    <row r="296" spans="8:8" ht="15.75" customHeight="1" x14ac:dyDescent="0.25">
      <c r="H296" s="63"/>
    </row>
    <row r="297" spans="8:8" ht="15.75" customHeight="1" x14ac:dyDescent="0.25">
      <c r="H297" s="63"/>
    </row>
    <row r="298" spans="8:8" ht="15.75" customHeight="1" x14ac:dyDescent="0.25">
      <c r="H298" s="63"/>
    </row>
    <row r="299" spans="8:8" ht="15.75" customHeight="1" x14ac:dyDescent="0.25">
      <c r="H299" s="63"/>
    </row>
    <row r="300" spans="8:8" ht="15.75" customHeight="1" x14ac:dyDescent="0.25">
      <c r="H300" s="63"/>
    </row>
    <row r="301" spans="8:8" ht="15.75" customHeight="1" x14ac:dyDescent="0.25">
      <c r="H301" s="63"/>
    </row>
    <row r="302" spans="8:8" ht="15.75" customHeight="1" x14ac:dyDescent="0.25">
      <c r="H302" s="63"/>
    </row>
    <row r="303" spans="8:8" ht="15.75" customHeight="1" x14ac:dyDescent="0.25">
      <c r="H303" s="63"/>
    </row>
    <row r="304" spans="8:8" ht="15.75" customHeight="1" x14ac:dyDescent="0.25">
      <c r="H304" s="63"/>
    </row>
    <row r="305" spans="8:8" ht="15.75" customHeight="1" x14ac:dyDescent="0.25">
      <c r="H305" s="63"/>
    </row>
    <row r="306" spans="8:8" ht="15.75" customHeight="1" x14ac:dyDescent="0.25">
      <c r="H306" s="63"/>
    </row>
    <row r="307" spans="8:8" ht="15.75" customHeight="1" x14ac:dyDescent="0.25">
      <c r="H307" s="63"/>
    </row>
    <row r="308" spans="8:8" ht="15.75" customHeight="1" x14ac:dyDescent="0.25">
      <c r="H308" s="63"/>
    </row>
    <row r="309" spans="8:8" ht="15.75" customHeight="1" x14ac:dyDescent="0.25">
      <c r="H309" s="63"/>
    </row>
    <row r="310" spans="8:8" ht="15.75" customHeight="1" x14ac:dyDescent="0.25">
      <c r="H310" s="63"/>
    </row>
    <row r="311" spans="8:8" ht="15.75" customHeight="1" x14ac:dyDescent="0.25">
      <c r="H311" s="63"/>
    </row>
    <row r="312" spans="8:8" ht="15.75" customHeight="1" x14ac:dyDescent="0.25">
      <c r="H312" s="63"/>
    </row>
    <row r="313" spans="8:8" ht="15.75" customHeight="1" x14ac:dyDescent="0.25">
      <c r="H313" s="63"/>
    </row>
    <row r="314" spans="8:8" ht="15.75" customHeight="1" x14ac:dyDescent="0.25">
      <c r="H314" s="63"/>
    </row>
    <row r="315" spans="8:8" ht="15.75" customHeight="1" x14ac:dyDescent="0.25">
      <c r="H315" s="63"/>
    </row>
    <row r="316" spans="8:8" ht="15.75" customHeight="1" x14ac:dyDescent="0.25">
      <c r="H316" s="63"/>
    </row>
    <row r="317" spans="8:8" ht="15.75" customHeight="1" x14ac:dyDescent="0.25">
      <c r="H317" s="63"/>
    </row>
    <row r="318" spans="8:8" ht="15.75" customHeight="1" x14ac:dyDescent="0.25">
      <c r="H318" s="63"/>
    </row>
    <row r="319" spans="8:8" ht="15.75" customHeight="1" x14ac:dyDescent="0.25">
      <c r="H319" s="63"/>
    </row>
    <row r="320" spans="8:8" ht="15.75" customHeight="1" x14ac:dyDescent="0.25">
      <c r="H320" s="63"/>
    </row>
    <row r="321" spans="8:8" ht="15.75" customHeight="1" x14ac:dyDescent="0.25">
      <c r="H321" s="63"/>
    </row>
    <row r="322" spans="8:8" ht="15.75" customHeight="1" x14ac:dyDescent="0.25">
      <c r="H322" s="63"/>
    </row>
    <row r="323" spans="8:8" ht="15.75" customHeight="1" x14ac:dyDescent="0.25">
      <c r="H323" s="63"/>
    </row>
    <row r="324" spans="8:8" ht="15.75" customHeight="1" x14ac:dyDescent="0.25">
      <c r="H324" s="63"/>
    </row>
    <row r="325" spans="8:8" ht="15.75" customHeight="1" x14ac:dyDescent="0.25">
      <c r="H325" s="63"/>
    </row>
    <row r="326" spans="8:8" ht="15.75" customHeight="1" x14ac:dyDescent="0.25">
      <c r="H326" s="63"/>
    </row>
    <row r="327" spans="8:8" ht="15.75" customHeight="1" x14ac:dyDescent="0.25">
      <c r="H327" s="63"/>
    </row>
    <row r="328" spans="8:8" ht="15.75" customHeight="1" x14ac:dyDescent="0.25">
      <c r="H328" s="63"/>
    </row>
    <row r="329" spans="8:8" ht="15.75" customHeight="1" x14ac:dyDescent="0.25">
      <c r="H329" s="63"/>
    </row>
    <row r="330" spans="8:8" ht="15.75" customHeight="1" x14ac:dyDescent="0.25">
      <c r="H330" s="63"/>
    </row>
    <row r="331" spans="8:8" ht="15.75" customHeight="1" x14ac:dyDescent="0.25">
      <c r="H331" s="63"/>
    </row>
    <row r="332" spans="8:8" ht="15.75" customHeight="1" x14ac:dyDescent="0.25">
      <c r="H332" s="63"/>
    </row>
    <row r="333" spans="8:8" ht="15.75" customHeight="1" x14ac:dyDescent="0.25">
      <c r="H333" s="63"/>
    </row>
    <row r="334" spans="8:8" ht="15.75" customHeight="1" x14ac:dyDescent="0.25">
      <c r="H334" s="63"/>
    </row>
    <row r="335" spans="8:8" ht="15.75" customHeight="1" x14ac:dyDescent="0.25">
      <c r="H335" s="63"/>
    </row>
    <row r="336" spans="8:8" ht="15.75" customHeight="1" x14ac:dyDescent="0.25">
      <c r="H336" s="63"/>
    </row>
    <row r="337" spans="8:8" ht="15.75" customHeight="1" x14ac:dyDescent="0.25">
      <c r="H337" s="63"/>
    </row>
    <row r="338" spans="8:8" ht="15.75" customHeight="1" x14ac:dyDescent="0.25">
      <c r="H338" s="63"/>
    </row>
    <row r="339" spans="8:8" ht="15.75" customHeight="1" x14ac:dyDescent="0.25">
      <c r="H339" s="63"/>
    </row>
    <row r="340" spans="8:8" ht="15.75" customHeight="1" x14ac:dyDescent="0.25">
      <c r="H340" s="63"/>
    </row>
    <row r="341" spans="8:8" ht="15.75" customHeight="1" x14ac:dyDescent="0.25">
      <c r="H341" s="63"/>
    </row>
    <row r="342" spans="8:8" ht="15.75" customHeight="1" x14ac:dyDescent="0.25">
      <c r="H342" s="63"/>
    </row>
    <row r="343" spans="8:8" ht="15.75" customHeight="1" x14ac:dyDescent="0.25">
      <c r="H343" s="63"/>
    </row>
    <row r="344" spans="8:8" ht="15.75" customHeight="1" x14ac:dyDescent="0.25">
      <c r="H344" s="63"/>
    </row>
    <row r="345" spans="8:8" ht="15.75" customHeight="1" x14ac:dyDescent="0.25">
      <c r="H345" s="63"/>
    </row>
    <row r="346" spans="8:8" ht="15.75" customHeight="1" x14ac:dyDescent="0.25">
      <c r="H346" s="63"/>
    </row>
    <row r="347" spans="8:8" ht="15.75" customHeight="1" x14ac:dyDescent="0.25">
      <c r="H347" s="63"/>
    </row>
    <row r="348" spans="8:8" ht="15.75" customHeight="1" x14ac:dyDescent="0.25">
      <c r="H348" s="63"/>
    </row>
    <row r="349" spans="8:8" ht="15.75" customHeight="1" x14ac:dyDescent="0.25">
      <c r="H349" s="63"/>
    </row>
    <row r="350" spans="8:8" ht="15.75" customHeight="1" x14ac:dyDescent="0.25">
      <c r="H350" s="63"/>
    </row>
    <row r="351" spans="8:8" ht="15.75" customHeight="1" x14ac:dyDescent="0.25">
      <c r="H351" s="63"/>
    </row>
    <row r="352" spans="8:8" ht="15.75" customHeight="1" x14ac:dyDescent="0.25">
      <c r="H352" s="63"/>
    </row>
    <row r="353" spans="8:8" ht="15.75" customHeight="1" x14ac:dyDescent="0.25">
      <c r="H353" s="63"/>
    </row>
    <row r="354" spans="8:8" ht="15.75" customHeight="1" x14ac:dyDescent="0.25">
      <c r="H354" s="63"/>
    </row>
    <row r="355" spans="8:8" ht="15.75" customHeight="1" x14ac:dyDescent="0.25">
      <c r="H355" s="63"/>
    </row>
    <row r="356" spans="8:8" ht="15.75" customHeight="1" x14ac:dyDescent="0.25">
      <c r="H356" s="63"/>
    </row>
    <row r="357" spans="8:8" ht="15.75" customHeight="1" x14ac:dyDescent="0.25">
      <c r="H357" s="63"/>
    </row>
    <row r="358" spans="8:8" ht="15.75" customHeight="1" x14ac:dyDescent="0.25">
      <c r="H358" s="63"/>
    </row>
    <row r="359" spans="8:8" ht="15.75" customHeight="1" x14ac:dyDescent="0.25">
      <c r="H359" s="63"/>
    </row>
    <row r="360" spans="8:8" ht="15.75" customHeight="1" x14ac:dyDescent="0.25">
      <c r="H360" s="63"/>
    </row>
    <row r="361" spans="8:8" ht="15.75" customHeight="1" x14ac:dyDescent="0.25">
      <c r="H361" s="63"/>
    </row>
    <row r="362" spans="8:8" ht="15.75" customHeight="1" x14ac:dyDescent="0.25">
      <c r="H362" s="63"/>
    </row>
    <row r="363" spans="8:8" ht="15.75" customHeight="1" x14ac:dyDescent="0.25">
      <c r="H363" s="63"/>
    </row>
    <row r="364" spans="8:8" ht="15.75" customHeight="1" x14ac:dyDescent="0.25">
      <c r="H364" s="63"/>
    </row>
    <row r="365" spans="8:8" ht="15.75" customHeight="1" x14ac:dyDescent="0.25">
      <c r="H365" s="63"/>
    </row>
    <row r="366" spans="8:8" ht="15.75" customHeight="1" x14ac:dyDescent="0.25">
      <c r="H366" s="63"/>
    </row>
    <row r="367" spans="8:8" ht="15.75" customHeight="1" x14ac:dyDescent="0.25">
      <c r="H367" s="63"/>
    </row>
    <row r="368" spans="8:8" ht="15.75" customHeight="1" x14ac:dyDescent="0.25">
      <c r="H368" s="63"/>
    </row>
    <row r="369" spans="8:8" ht="15.75" customHeight="1" x14ac:dyDescent="0.25">
      <c r="H369" s="63"/>
    </row>
    <row r="370" spans="8:8" ht="15.75" customHeight="1" x14ac:dyDescent="0.25">
      <c r="H370" s="63"/>
    </row>
    <row r="371" spans="8:8" ht="15.75" customHeight="1" x14ac:dyDescent="0.25">
      <c r="H371" s="63"/>
    </row>
    <row r="372" spans="8:8" ht="15.75" customHeight="1" x14ac:dyDescent="0.25">
      <c r="H372" s="63"/>
    </row>
    <row r="373" spans="8:8" ht="15.75" customHeight="1" x14ac:dyDescent="0.25">
      <c r="H373" s="63"/>
    </row>
    <row r="374" spans="8:8" ht="15.75" customHeight="1" x14ac:dyDescent="0.25">
      <c r="H374" s="63"/>
    </row>
    <row r="375" spans="8:8" ht="15.75" customHeight="1" x14ac:dyDescent="0.25">
      <c r="H375" s="63"/>
    </row>
    <row r="376" spans="8:8" ht="15.75" customHeight="1" x14ac:dyDescent="0.25">
      <c r="H376" s="63"/>
    </row>
    <row r="377" spans="8:8" ht="15.75" customHeight="1" x14ac:dyDescent="0.25">
      <c r="H377" s="63"/>
    </row>
    <row r="378" spans="8:8" ht="15.75" customHeight="1" x14ac:dyDescent="0.25">
      <c r="H378" s="63"/>
    </row>
    <row r="379" spans="8:8" ht="15.75" customHeight="1" x14ac:dyDescent="0.25">
      <c r="H379" s="63"/>
    </row>
    <row r="380" spans="8:8" ht="15.75" customHeight="1" x14ac:dyDescent="0.25">
      <c r="H380" s="63"/>
    </row>
    <row r="381" spans="8:8" ht="15.75" customHeight="1" x14ac:dyDescent="0.25">
      <c r="H381" s="63"/>
    </row>
    <row r="382" spans="8:8" ht="15.75" customHeight="1" x14ac:dyDescent="0.25">
      <c r="H382" s="63"/>
    </row>
    <row r="383" spans="8:8" ht="15.75" customHeight="1" x14ac:dyDescent="0.25">
      <c r="H383" s="63"/>
    </row>
    <row r="384" spans="8:8" ht="15.75" customHeight="1" x14ac:dyDescent="0.25">
      <c r="H384" s="63"/>
    </row>
    <row r="385" spans="8:8" ht="15.75" customHeight="1" x14ac:dyDescent="0.25">
      <c r="H385" s="63"/>
    </row>
    <row r="386" spans="8:8" ht="15.75" customHeight="1" x14ac:dyDescent="0.25">
      <c r="H386" s="63"/>
    </row>
    <row r="387" spans="8:8" ht="15.75" customHeight="1" x14ac:dyDescent="0.25">
      <c r="H387" s="63"/>
    </row>
    <row r="388" spans="8:8" ht="15.75" customHeight="1" x14ac:dyDescent="0.25">
      <c r="H388" s="63"/>
    </row>
    <row r="389" spans="8:8" ht="15.75" customHeight="1" x14ac:dyDescent="0.25">
      <c r="H389" s="63"/>
    </row>
    <row r="390" spans="8:8" ht="15.75" customHeight="1" x14ac:dyDescent="0.25">
      <c r="H390" s="63"/>
    </row>
    <row r="391" spans="8:8" ht="15.75" customHeight="1" x14ac:dyDescent="0.25">
      <c r="H391" s="63"/>
    </row>
    <row r="392" spans="8:8" ht="15.75" customHeight="1" x14ac:dyDescent="0.25">
      <c r="H392" s="63"/>
    </row>
    <row r="393" spans="8:8" ht="15.75" customHeight="1" x14ac:dyDescent="0.25">
      <c r="H393" s="63"/>
    </row>
    <row r="394" spans="8:8" ht="15.75" customHeight="1" x14ac:dyDescent="0.25">
      <c r="H394" s="63"/>
    </row>
    <row r="395" spans="8:8" ht="15.75" customHeight="1" x14ac:dyDescent="0.25">
      <c r="H395" s="63"/>
    </row>
    <row r="396" spans="8:8" ht="15.75" customHeight="1" x14ac:dyDescent="0.25">
      <c r="H396" s="63"/>
    </row>
    <row r="397" spans="8:8" ht="15.75" customHeight="1" x14ac:dyDescent="0.25">
      <c r="H397" s="63"/>
    </row>
    <row r="398" spans="8:8" ht="15.75" customHeight="1" x14ac:dyDescent="0.25">
      <c r="H398" s="63"/>
    </row>
    <row r="399" spans="8:8" ht="15.75" customHeight="1" x14ac:dyDescent="0.25">
      <c r="H399" s="63"/>
    </row>
    <row r="400" spans="8:8" ht="15.75" customHeight="1" x14ac:dyDescent="0.25">
      <c r="H400" s="63"/>
    </row>
    <row r="401" spans="8:8" ht="15.75" customHeight="1" x14ac:dyDescent="0.25">
      <c r="H401" s="63"/>
    </row>
    <row r="402" spans="8:8" ht="15.75" customHeight="1" x14ac:dyDescent="0.25">
      <c r="H402" s="63"/>
    </row>
    <row r="403" spans="8:8" ht="15.75" customHeight="1" x14ac:dyDescent="0.25">
      <c r="H403" s="63"/>
    </row>
    <row r="404" spans="8:8" ht="15.75" customHeight="1" x14ac:dyDescent="0.25">
      <c r="H404" s="63"/>
    </row>
    <row r="405" spans="8:8" ht="15.75" customHeight="1" x14ac:dyDescent="0.25">
      <c r="H405" s="63"/>
    </row>
    <row r="406" spans="8:8" ht="15.75" customHeight="1" x14ac:dyDescent="0.25">
      <c r="H406" s="63"/>
    </row>
    <row r="407" spans="8:8" ht="15.75" customHeight="1" x14ac:dyDescent="0.25">
      <c r="H407" s="63"/>
    </row>
    <row r="408" spans="8:8" ht="15.75" customHeight="1" x14ac:dyDescent="0.25">
      <c r="H408" s="63"/>
    </row>
    <row r="409" spans="8:8" ht="15.75" customHeight="1" x14ac:dyDescent="0.25">
      <c r="H409" s="63"/>
    </row>
    <row r="410" spans="8:8" ht="15.75" customHeight="1" x14ac:dyDescent="0.25">
      <c r="H410" s="63"/>
    </row>
    <row r="411" spans="8:8" ht="15.75" customHeight="1" x14ac:dyDescent="0.25">
      <c r="H411" s="63"/>
    </row>
    <row r="412" spans="8:8" ht="15.75" customHeight="1" x14ac:dyDescent="0.25">
      <c r="H412" s="63"/>
    </row>
    <row r="413" spans="8:8" ht="15.75" customHeight="1" x14ac:dyDescent="0.25">
      <c r="H413" s="63"/>
    </row>
    <row r="414" spans="8:8" ht="15.75" customHeight="1" x14ac:dyDescent="0.25">
      <c r="H414" s="63"/>
    </row>
    <row r="415" spans="8:8" ht="15.75" customHeight="1" x14ac:dyDescent="0.25">
      <c r="H415" s="63"/>
    </row>
    <row r="416" spans="8:8" ht="15.75" customHeight="1" x14ac:dyDescent="0.25">
      <c r="H416" s="63"/>
    </row>
    <row r="417" spans="8:8" ht="15.75" customHeight="1" x14ac:dyDescent="0.25">
      <c r="H417" s="63"/>
    </row>
    <row r="418" spans="8:8" ht="15.75" customHeight="1" x14ac:dyDescent="0.25">
      <c r="H418" s="63"/>
    </row>
    <row r="419" spans="8:8" ht="15.75" customHeight="1" x14ac:dyDescent="0.25">
      <c r="H419" s="63"/>
    </row>
    <row r="420" spans="8:8" ht="15.75" customHeight="1" x14ac:dyDescent="0.25">
      <c r="H420" s="63"/>
    </row>
    <row r="421" spans="8:8" ht="15.75" customHeight="1" x14ac:dyDescent="0.25">
      <c r="H421" s="63"/>
    </row>
    <row r="422" spans="8:8" ht="15.75" customHeight="1" x14ac:dyDescent="0.25">
      <c r="H422" s="63"/>
    </row>
    <row r="423" spans="8:8" ht="15.75" customHeight="1" x14ac:dyDescent="0.25">
      <c r="H423" s="63"/>
    </row>
    <row r="424" spans="8:8" ht="15.75" customHeight="1" x14ac:dyDescent="0.25">
      <c r="H424" s="63"/>
    </row>
    <row r="425" spans="8:8" ht="15.75" customHeight="1" x14ac:dyDescent="0.25">
      <c r="H425" s="63"/>
    </row>
    <row r="426" spans="8:8" ht="15.75" customHeight="1" x14ac:dyDescent="0.25">
      <c r="H426" s="63"/>
    </row>
    <row r="427" spans="8:8" ht="15.75" customHeight="1" x14ac:dyDescent="0.25">
      <c r="H427" s="63"/>
    </row>
    <row r="428" spans="8:8" ht="15.75" customHeight="1" x14ac:dyDescent="0.25">
      <c r="H428" s="63"/>
    </row>
    <row r="429" spans="8:8" ht="15.75" customHeight="1" x14ac:dyDescent="0.25">
      <c r="H429" s="63"/>
    </row>
    <row r="430" spans="8:8" ht="15.75" customHeight="1" x14ac:dyDescent="0.25">
      <c r="H430" s="63"/>
    </row>
    <row r="431" spans="8:8" ht="15.75" customHeight="1" x14ac:dyDescent="0.25">
      <c r="H431" s="63"/>
    </row>
    <row r="432" spans="8:8" ht="15.75" customHeight="1" x14ac:dyDescent="0.25">
      <c r="H432" s="63"/>
    </row>
    <row r="433" spans="8:8" ht="15.75" customHeight="1" x14ac:dyDescent="0.25">
      <c r="H433" s="63"/>
    </row>
    <row r="434" spans="8:8" ht="15.75" customHeight="1" x14ac:dyDescent="0.25">
      <c r="H434" s="63"/>
    </row>
    <row r="435" spans="8:8" ht="15.75" customHeight="1" x14ac:dyDescent="0.25">
      <c r="H435" s="63"/>
    </row>
    <row r="436" spans="8:8" ht="15.75" customHeight="1" x14ac:dyDescent="0.25">
      <c r="H436" s="63"/>
    </row>
    <row r="437" spans="8:8" ht="15.75" customHeight="1" x14ac:dyDescent="0.25">
      <c r="H437" s="63"/>
    </row>
    <row r="438" spans="8:8" ht="15.75" customHeight="1" x14ac:dyDescent="0.25">
      <c r="H438" s="63"/>
    </row>
    <row r="439" spans="8:8" ht="15.75" customHeight="1" x14ac:dyDescent="0.25">
      <c r="H439" s="63"/>
    </row>
    <row r="440" spans="8:8" ht="15.75" customHeight="1" x14ac:dyDescent="0.25">
      <c r="H440" s="63"/>
    </row>
    <row r="441" spans="8:8" ht="15.75" customHeight="1" x14ac:dyDescent="0.25">
      <c r="H441" s="63"/>
    </row>
    <row r="442" spans="8:8" ht="15.75" customHeight="1" x14ac:dyDescent="0.25">
      <c r="H442" s="63"/>
    </row>
    <row r="443" spans="8:8" ht="15.75" customHeight="1" x14ac:dyDescent="0.25">
      <c r="H443" s="63"/>
    </row>
    <row r="444" spans="8:8" ht="15.75" customHeight="1" x14ac:dyDescent="0.25">
      <c r="H444" s="63"/>
    </row>
    <row r="445" spans="8:8" ht="15.75" customHeight="1" x14ac:dyDescent="0.25">
      <c r="H445" s="63"/>
    </row>
    <row r="446" spans="8:8" ht="15.75" customHeight="1" x14ac:dyDescent="0.25">
      <c r="H446" s="63"/>
    </row>
    <row r="447" spans="8:8" ht="15.75" customHeight="1" x14ac:dyDescent="0.25">
      <c r="H447" s="63"/>
    </row>
    <row r="448" spans="8:8" ht="15.75" customHeight="1" x14ac:dyDescent="0.25">
      <c r="H448" s="63"/>
    </row>
    <row r="449" spans="8:8" ht="15.75" customHeight="1" x14ac:dyDescent="0.25">
      <c r="H449" s="63"/>
    </row>
    <row r="450" spans="8:8" ht="15.75" customHeight="1" x14ac:dyDescent="0.25">
      <c r="H450" s="63"/>
    </row>
    <row r="451" spans="8:8" ht="15.75" customHeight="1" x14ac:dyDescent="0.25">
      <c r="H451" s="63"/>
    </row>
    <row r="452" spans="8:8" ht="15.75" customHeight="1" x14ac:dyDescent="0.25">
      <c r="H452" s="63"/>
    </row>
    <row r="453" spans="8:8" ht="15.75" customHeight="1" x14ac:dyDescent="0.25">
      <c r="H453" s="63"/>
    </row>
    <row r="454" spans="8:8" ht="15.75" customHeight="1" x14ac:dyDescent="0.25">
      <c r="H454" s="63"/>
    </row>
    <row r="455" spans="8:8" ht="15.75" customHeight="1" x14ac:dyDescent="0.25">
      <c r="H455" s="63"/>
    </row>
    <row r="456" spans="8:8" ht="15.75" customHeight="1" x14ac:dyDescent="0.25">
      <c r="H456" s="63"/>
    </row>
    <row r="457" spans="8:8" ht="15.75" customHeight="1" x14ac:dyDescent="0.25">
      <c r="H457" s="63"/>
    </row>
    <row r="458" spans="8:8" ht="15.75" customHeight="1" x14ac:dyDescent="0.25">
      <c r="H458" s="63"/>
    </row>
    <row r="459" spans="8:8" ht="15.75" customHeight="1" x14ac:dyDescent="0.25">
      <c r="H459" s="63"/>
    </row>
    <row r="460" spans="8:8" ht="15.75" customHeight="1" x14ac:dyDescent="0.25">
      <c r="H460" s="63"/>
    </row>
    <row r="461" spans="8:8" ht="15.75" customHeight="1" x14ac:dyDescent="0.25">
      <c r="H461" s="63"/>
    </row>
    <row r="462" spans="8:8" ht="15.75" customHeight="1" x14ac:dyDescent="0.25">
      <c r="H462" s="63"/>
    </row>
    <row r="463" spans="8:8" ht="15.75" customHeight="1" x14ac:dyDescent="0.25">
      <c r="H463" s="63"/>
    </row>
    <row r="464" spans="8:8" ht="15.75" customHeight="1" x14ac:dyDescent="0.25">
      <c r="H464" s="63"/>
    </row>
    <row r="465" spans="8:8" ht="15.75" customHeight="1" x14ac:dyDescent="0.25">
      <c r="H465" s="63"/>
    </row>
    <row r="466" spans="8:8" ht="15.75" customHeight="1" x14ac:dyDescent="0.25">
      <c r="H466" s="63"/>
    </row>
    <row r="467" spans="8:8" ht="15.75" customHeight="1" x14ac:dyDescent="0.25">
      <c r="H467" s="63"/>
    </row>
    <row r="468" spans="8:8" ht="15.75" customHeight="1" x14ac:dyDescent="0.25">
      <c r="H468" s="63"/>
    </row>
    <row r="469" spans="8:8" ht="15.75" customHeight="1" x14ac:dyDescent="0.25">
      <c r="H469" s="63"/>
    </row>
    <row r="470" spans="8:8" ht="15.75" customHeight="1" x14ac:dyDescent="0.25">
      <c r="H470" s="63"/>
    </row>
    <row r="471" spans="8:8" ht="15.75" customHeight="1" x14ac:dyDescent="0.25">
      <c r="H471" s="63"/>
    </row>
    <row r="472" spans="8:8" ht="15.75" customHeight="1" x14ac:dyDescent="0.25">
      <c r="H472" s="63"/>
    </row>
    <row r="473" spans="8:8" ht="15.75" customHeight="1" x14ac:dyDescent="0.25">
      <c r="H473" s="63"/>
    </row>
    <row r="474" spans="8:8" ht="15.75" customHeight="1" x14ac:dyDescent="0.25">
      <c r="H474" s="63"/>
    </row>
    <row r="475" spans="8:8" ht="15.75" customHeight="1" x14ac:dyDescent="0.25">
      <c r="H475" s="63"/>
    </row>
    <row r="476" spans="8:8" ht="15.75" customHeight="1" x14ac:dyDescent="0.25">
      <c r="H476" s="63"/>
    </row>
    <row r="477" spans="8:8" ht="15.75" customHeight="1" x14ac:dyDescent="0.25">
      <c r="H477" s="63"/>
    </row>
    <row r="478" spans="8:8" ht="15.75" customHeight="1" x14ac:dyDescent="0.25">
      <c r="H478" s="63"/>
    </row>
    <row r="479" spans="8:8" ht="15.75" customHeight="1" x14ac:dyDescent="0.25">
      <c r="H479" s="63"/>
    </row>
    <row r="480" spans="8:8" ht="15.75" customHeight="1" x14ac:dyDescent="0.25">
      <c r="H480" s="63"/>
    </row>
    <row r="481" spans="8:8" ht="15.75" customHeight="1" x14ac:dyDescent="0.25">
      <c r="H481" s="63"/>
    </row>
    <row r="482" spans="8:8" ht="15.75" customHeight="1" x14ac:dyDescent="0.25">
      <c r="H482" s="63"/>
    </row>
    <row r="483" spans="8:8" ht="15.75" customHeight="1" x14ac:dyDescent="0.25">
      <c r="H483" s="63"/>
    </row>
    <row r="484" spans="8:8" ht="15.75" customHeight="1" x14ac:dyDescent="0.25">
      <c r="H484" s="63"/>
    </row>
    <row r="485" spans="8:8" ht="15.75" customHeight="1" x14ac:dyDescent="0.25">
      <c r="H485" s="63"/>
    </row>
    <row r="486" spans="8:8" ht="15.75" customHeight="1" x14ac:dyDescent="0.25">
      <c r="H486" s="63"/>
    </row>
    <row r="487" spans="8:8" ht="15.75" customHeight="1" x14ac:dyDescent="0.25">
      <c r="H487" s="63"/>
    </row>
    <row r="488" spans="8:8" ht="15.75" customHeight="1" x14ac:dyDescent="0.25">
      <c r="H488" s="63"/>
    </row>
    <row r="489" spans="8:8" ht="15.75" customHeight="1" x14ac:dyDescent="0.25">
      <c r="H489" s="63"/>
    </row>
    <row r="490" spans="8:8" ht="15.75" customHeight="1" x14ac:dyDescent="0.25">
      <c r="H490" s="63"/>
    </row>
    <row r="491" spans="8:8" ht="15.75" customHeight="1" x14ac:dyDescent="0.25">
      <c r="H491" s="63"/>
    </row>
    <row r="492" spans="8:8" ht="15.75" customHeight="1" x14ac:dyDescent="0.25">
      <c r="H492" s="63"/>
    </row>
    <row r="493" spans="8:8" ht="15.75" customHeight="1" x14ac:dyDescent="0.25">
      <c r="H493" s="63"/>
    </row>
    <row r="494" spans="8:8" ht="15.75" customHeight="1" x14ac:dyDescent="0.25">
      <c r="H494" s="63"/>
    </row>
    <row r="495" spans="8:8" ht="15.75" customHeight="1" x14ac:dyDescent="0.25">
      <c r="H495" s="63"/>
    </row>
    <row r="496" spans="8:8" ht="15.75" customHeight="1" x14ac:dyDescent="0.25">
      <c r="H496" s="63"/>
    </row>
    <row r="497" spans="8:8" ht="15.75" customHeight="1" x14ac:dyDescent="0.25">
      <c r="H497" s="63"/>
    </row>
    <row r="498" spans="8:8" ht="15.75" customHeight="1" x14ac:dyDescent="0.25">
      <c r="H498" s="63"/>
    </row>
    <row r="499" spans="8:8" ht="15.75" customHeight="1" x14ac:dyDescent="0.25">
      <c r="H499" s="63"/>
    </row>
    <row r="500" spans="8:8" ht="15.75" customHeight="1" x14ac:dyDescent="0.25">
      <c r="H500" s="63"/>
    </row>
    <row r="501" spans="8:8" ht="15.75" customHeight="1" x14ac:dyDescent="0.25">
      <c r="H501" s="63"/>
    </row>
    <row r="502" spans="8:8" ht="15.75" customHeight="1" x14ac:dyDescent="0.25">
      <c r="H502" s="63"/>
    </row>
    <row r="503" spans="8:8" ht="15.75" customHeight="1" x14ac:dyDescent="0.25">
      <c r="H503" s="63"/>
    </row>
    <row r="504" spans="8:8" ht="15.75" customHeight="1" x14ac:dyDescent="0.25">
      <c r="H504" s="63"/>
    </row>
    <row r="505" spans="8:8" ht="15.75" customHeight="1" x14ac:dyDescent="0.25">
      <c r="H505" s="63"/>
    </row>
    <row r="506" spans="8:8" ht="15.75" customHeight="1" x14ac:dyDescent="0.25">
      <c r="H506" s="63"/>
    </row>
    <row r="507" spans="8:8" ht="15.75" customHeight="1" x14ac:dyDescent="0.25">
      <c r="H507" s="63"/>
    </row>
    <row r="508" spans="8:8" ht="15.75" customHeight="1" x14ac:dyDescent="0.25">
      <c r="H508" s="63"/>
    </row>
    <row r="509" spans="8:8" ht="15.75" customHeight="1" x14ac:dyDescent="0.25">
      <c r="H509" s="63"/>
    </row>
    <row r="510" spans="8:8" ht="15.75" customHeight="1" x14ac:dyDescent="0.25">
      <c r="H510" s="63"/>
    </row>
    <row r="511" spans="8:8" ht="15.75" customHeight="1" x14ac:dyDescent="0.25">
      <c r="H511" s="63"/>
    </row>
    <row r="512" spans="8:8" ht="15.75" customHeight="1" x14ac:dyDescent="0.25">
      <c r="H512" s="63"/>
    </row>
    <row r="513" spans="8:8" ht="15.75" customHeight="1" x14ac:dyDescent="0.25">
      <c r="H513" s="63"/>
    </row>
    <row r="514" spans="8:8" ht="15.75" customHeight="1" x14ac:dyDescent="0.25">
      <c r="H514" s="63"/>
    </row>
    <row r="515" spans="8:8" ht="15.75" customHeight="1" x14ac:dyDescent="0.25">
      <c r="H515" s="63"/>
    </row>
    <row r="516" spans="8:8" ht="15.75" customHeight="1" x14ac:dyDescent="0.25">
      <c r="H516" s="63"/>
    </row>
    <row r="517" spans="8:8" ht="15.75" customHeight="1" x14ac:dyDescent="0.25">
      <c r="H517" s="63"/>
    </row>
    <row r="518" spans="8:8" ht="15.75" customHeight="1" x14ac:dyDescent="0.25">
      <c r="H518" s="63"/>
    </row>
    <row r="519" spans="8:8" ht="15.75" customHeight="1" x14ac:dyDescent="0.25">
      <c r="H519" s="63"/>
    </row>
    <row r="520" spans="8:8" ht="15.75" customHeight="1" x14ac:dyDescent="0.25">
      <c r="H520" s="63"/>
    </row>
    <row r="521" spans="8:8" ht="15.75" customHeight="1" x14ac:dyDescent="0.25">
      <c r="H521" s="63"/>
    </row>
    <row r="522" spans="8:8" ht="15.75" customHeight="1" x14ac:dyDescent="0.25">
      <c r="H522" s="63"/>
    </row>
    <row r="523" spans="8:8" ht="15.75" customHeight="1" x14ac:dyDescent="0.25">
      <c r="H523" s="63"/>
    </row>
    <row r="524" spans="8:8" ht="15.75" customHeight="1" x14ac:dyDescent="0.25">
      <c r="H524" s="63"/>
    </row>
    <row r="525" spans="8:8" ht="15.75" customHeight="1" x14ac:dyDescent="0.25">
      <c r="H525" s="63"/>
    </row>
    <row r="526" spans="8:8" ht="15.75" customHeight="1" x14ac:dyDescent="0.25">
      <c r="H526" s="63"/>
    </row>
    <row r="527" spans="8:8" ht="15.75" customHeight="1" x14ac:dyDescent="0.25">
      <c r="H527" s="63"/>
    </row>
    <row r="528" spans="8:8" ht="15.75" customHeight="1" x14ac:dyDescent="0.25">
      <c r="H528" s="63"/>
    </row>
    <row r="529" spans="8:8" ht="15.75" customHeight="1" x14ac:dyDescent="0.25">
      <c r="H529" s="63"/>
    </row>
    <row r="530" spans="8:8" ht="15.75" customHeight="1" x14ac:dyDescent="0.25">
      <c r="H530" s="63"/>
    </row>
    <row r="531" spans="8:8" ht="15.75" customHeight="1" x14ac:dyDescent="0.25">
      <c r="H531" s="63"/>
    </row>
    <row r="532" spans="8:8" ht="15.75" customHeight="1" x14ac:dyDescent="0.25">
      <c r="H532" s="63"/>
    </row>
    <row r="533" spans="8:8" ht="15.75" customHeight="1" x14ac:dyDescent="0.25">
      <c r="H533" s="63"/>
    </row>
    <row r="534" spans="8:8" ht="15.75" customHeight="1" x14ac:dyDescent="0.25">
      <c r="H534" s="63"/>
    </row>
    <row r="535" spans="8:8" ht="15.75" customHeight="1" x14ac:dyDescent="0.25">
      <c r="H535" s="63"/>
    </row>
    <row r="536" spans="8:8" ht="15.75" customHeight="1" x14ac:dyDescent="0.25">
      <c r="H536" s="63"/>
    </row>
    <row r="537" spans="8:8" ht="15.75" customHeight="1" x14ac:dyDescent="0.25">
      <c r="H537" s="63"/>
    </row>
    <row r="538" spans="8:8" ht="15.75" customHeight="1" x14ac:dyDescent="0.25">
      <c r="H538" s="63"/>
    </row>
    <row r="539" spans="8:8" ht="15.75" customHeight="1" x14ac:dyDescent="0.25">
      <c r="H539" s="63"/>
    </row>
    <row r="540" spans="8:8" ht="15.75" customHeight="1" x14ac:dyDescent="0.25">
      <c r="H540" s="63"/>
    </row>
    <row r="541" spans="8:8" ht="15.75" customHeight="1" x14ac:dyDescent="0.25">
      <c r="H541" s="63"/>
    </row>
    <row r="542" spans="8:8" ht="15.75" customHeight="1" x14ac:dyDescent="0.25">
      <c r="H542" s="63"/>
    </row>
    <row r="543" spans="8:8" ht="15.75" customHeight="1" x14ac:dyDescent="0.25">
      <c r="H543" s="63"/>
    </row>
    <row r="544" spans="8:8" ht="15.75" customHeight="1" x14ac:dyDescent="0.25">
      <c r="H544" s="63"/>
    </row>
    <row r="545" spans="8:8" ht="15.75" customHeight="1" x14ac:dyDescent="0.25">
      <c r="H545" s="63"/>
    </row>
    <row r="546" spans="8:8" ht="15.75" customHeight="1" x14ac:dyDescent="0.25">
      <c r="H546" s="63"/>
    </row>
    <row r="547" spans="8:8" ht="15.75" customHeight="1" x14ac:dyDescent="0.25">
      <c r="H547" s="63"/>
    </row>
    <row r="548" spans="8:8" ht="15.75" customHeight="1" x14ac:dyDescent="0.25">
      <c r="H548" s="63"/>
    </row>
    <row r="549" spans="8:8" ht="15.75" customHeight="1" x14ac:dyDescent="0.25">
      <c r="H549" s="63"/>
    </row>
    <row r="550" spans="8:8" ht="15.75" customHeight="1" x14ac:dyDescent="0.25">
      <c r="H550" s="63"/>
    </row>
    <row r="551" spans="8:8" ht="15.75" customHeight="1" x14ac:dyDescent="0.25">
      <c r="H551" s="63"/>
    </row>
    <row r="552" spans="8:8" ht="15.75" customHeight="1" x14ac:dyDescent="0.25">
      <c r="H552" s="63"/>
    </row>
    <row r="553" spans="8:8" ht="15.75" customHeight="1" x14ac:dyDescent="0.25">
      <c r="H553" s="63"/>
    </row>
    <row r="554" spans="8:8" ht="15.75" customHeight="1" x14ac:dyDescent="0.25">
      <c r="H554" s="63"/>
    </row>
    <row r="555" spans="8:8" ht="15.75" customHeight="1" x14ac:dyDescent="0.25">
      <c r="H555" s="63"/>
    </row>
    <row r="556" spans="8:8" ht="15.75" customHeight="1" x14ac:dyDescent="0.25">
      <c r="H556" s="63"/>
    </row>
    <row r="557" spans="8:8" ht="15.75" customHeight="1" x14ac:dyDescent="0.25">
      <c r="H557" s="63"/>
    </row>
    <row r="558" spans="8:8" ht="15.75" customHeight="1" x14ac:dyDescent="0.25">
      <c r="H558" s="63"/>
    </row>
    <row r="559" spans="8:8" ht="15.75" customHeight="1" x14ac:dyDescent="0.25">
      <c r="H559" s="63"/>
    </row>
    <row r="560" spans="8:8" ht="15.75" customHeight="1" x14ac:dyDescent="0.25">
      <c r="H560" s="63"/>
    </row>
    <row r="561" spans="8:8" ht="15.75" customHeight="1" x14ac:dyDescent="0.25">
      <c r="H561" s="63"/>
    </row>
    <row r="562" spans="8:8" ht="15.75" customHeight="1" x14ac:dyDescent="0.25">
      <c r="H562" s="63"/>
    </row>
    <row r="563" spans="8:8" ht="15.75" customHeight="1" x14ac:dyDescent="0.25">
      <c r="H563" s="63"/>
    </row>
    <row r="564" spans="8:8" ht="15.75" customHeight="1" x14ac:dyDescent="0.25">
      <c r="H564" s="63"/>
    </row>
    <row r="565" spans="8:8" ht="15.75" customHeight="1" x14ac:dyDescent="0.25">
      <c r="H565" s="63"/>
    </row>
    <row r="566" spans="8:8" ht="15.75" customHeight="1" x14ac:dyDescent="0.25">
      <c r="H566" s="63"/>
    </row>
    <row r="567" spans="8:8" ht="15.75" customHeight="1" x14ac:dyDescent="0.25">
      <c r="H567" s="63"/>
    </row>
    <row r="568" spans="8:8" ht="15.75" customHeight="1" x14ac:dyDescent="0.25">
      <c r="H568" s="63"/>
    </row>
    <row r="569" spans="8:8" ht="15.75" customHeight="1" x14ac:dyDescent="0.25">
      <c r="H569" s="63"/>
    </row>
    <row r="570" spans="8:8" ht="15.75" customHeight="1" x14ac:dyDescent="0.25">
      <c r="H570" s="63"/>
    </row>
    <row r="571" spans="8:8" ht="15.75" customHeight="1" x14ac:dyDescent="0.25">
      <c r="H571" s="63"/>
    </row>
    <row r="572" spans="8:8" ht="15.75" customHeight="1" x14ac:dyDescent="0.25">
      <c r="H572" s="63"/>
    </row>
    <row r="573" spans="8:8" ht="15.75" customHeight="1" x14ac:dyDescent="0.25">
      <c r="H573" s="63"/>
    </row>
    <row r="574" spans="8:8" ht="15.75" customHeight="1" x14ac:dyDescent="0.25">
      <c r="H574" s="63"/>
    </row>
    <row r="575" spans="8:8" ht="15.75" customHeight="1" x14ac:dyDescent="0.25">
      <c r="H575" s="63"/>
    </row>
    <row r="576" spans="8:8" ht="15.75" customHeight="1" x14ac:dyDescent="0.25">
      <c r="H576" s="63"/>
    </row>
    <row r="577" spans="8:8" ht="15.75" customHeight="1" x14ac:dyDescent="0.25">
      <c r="H577" s="63"/>
    </row>
    <row r="578" spans="8:8" ht="15.75" customHeight="1" x14ac:dyDescent="0.25">
      <c r="H578" s="63"/>
    </row>
    <row r="579" spans="8:8" ht="15.75" customHeight="1" x14ac:dyDescent="0.25">
      <c r="H579" s="63"/>
    </row>
    <row r="580" spans="8:8" ht="15.75" customHeight="1" x14ac:dyDescent="0.25">
      <c r="H580" s="63"/>
    </row>
    <row r="581" spans="8:8" ht="15.75" customHeight="1" x14ac:dyDescent="0.25">
      <c r="H581" s="63"/>
    </row>
    <row r="582" spans="8:8" ht="15.75" customHeight="1" x14ac:dyDescent="0.25">
      <c r="H582" s="63"/>
    </row>
    <row r="583" spans="8:8" ht="15.75" customHeight="1" x14ac:dyDescent="0.25">
      <c r="H583" s="63"/>
    </row>
    <row r="584" spans="8:8" ht="15.75" customHeight="1" x14ac:dyDescent="0.25">
      <c r="H584" s="63"/>
    </row>
    <row r="585" spans="8:8" ht="15.75" customHeight="1" x14ac:dyDescent="0.25">
      <c r="H585" s="63"/>
    </row>
    <row r="586" spans="8:8" ht="15.75" customHeight="1" x14ac:dyDescent="0.25">
      <c r="H586" s="63"/>
    </row>
    <row r="587" spans="8:8" ht="15.75" customHeight="1" x14ac:dyDescent="0.25">
      <c r="H587" s="63"/>
    </row>
    <row r="588" spans="8:8" ht="15.75" customHeight="1" x14ac:dyDescent="0.25">
      <c r="H588" s="63"/>
    </row>
    <row r="589" spans="8:8" ht="15.75" customHeight="1" x14ac:dyDescent="0.25">
      <c r="H589" s="63"/>
    </row>
    <row r="590" spans="8:8" ht="15.75" customHeight="1" x14ac:dyDescent="0.25">
      <c r="H590" s="63"/>
    </row>
    <row r="591" spans="8:8" ht="15.75" customHeight="1" x14ac:dyDescent="0.25">
      <c r="H591" s="63"/>
    </row>
    <row r="592" spans="8:8" ht="15.75" customHeight="1" x14ac:dyDescent="0.25">
      <c r="H592" s="63"/>
    </row>
    <row r="593" spans="8:8" ht="15.75" customHeight="1" x14ac:dyDescent="0.25">
      <c r="H593" s="63"/>
    </row>
    <row r="594" spans="8:8" ht="15.75" customHeight="1" x14ac:dyDescent="0.25">
      <c r="H594" s="63"/>
    </row>
    <row r="595" spans="8:8" ht="15.75" customHeight="1" x14ac:dyDescent="0.25">
      <c r="H595" s="63"/>
    </row>
    <row r="596" spans="8:8" ht="15.75" customHeight="1" x14ac:dyDescent="0.25">
      <c r="H596" s="63"/>
    </row>
    <row r="597" spans="8:8" ht="15.75" customHeight="1" x14ac:dyDescent="0.25">
      <c r="H597" s="63"/>
    </row>
    <row r="598" spans="8:8" ht="15.75" customHeight="1" x14ac:dyDescent="0.25">
      <c r="H598" s="63"/>
    </row>
    <row r="599" spans="8:8" ht="15.75" customHeight="1" x14ac:dyDescent="0.25">
      <c r="H599" s="63"/>
    </row>
    <row r="600" spans="8:8" ht="15.75" customHeight="1" x14ac:dyDescent="0.25">
      <c r="H600" s="63"/>
    </row>
    <row r="601" spans="8:8" ht="15.75" customHeight="1" x14ac:dyDescent="0.25">
      <c r="H601" s="63"/>
    </row>
    <row r="602" spans="8:8" ht="15.75" customHeight="1" x14ac:dyDescent="0.25">
      <c r="H602" s="63"/>
    </row>
    <row r="603" spans="8:8" ht="15.75" customHeight="1" x14ac:dyDescent="0.25">
      <c r="H603" s="63"/>
    </row>
    <row r="604" spans="8:8" ht="15.75" customHeight="1" x14ac:dyDescent="0.25">
      <c r="H604" s="63"/>
    </row>
    <row r="605" spans="8:8" ht="15.75" customHeight="1" x14ac:dyDescent="0.25">
      <c r="H605" s="63"/>
    </row>
    <row r="606" spans="8:8" ht="15.75" customHeight="1" x14ac:dyDescent="0.25">
      <c r="H606" s="63"/>
    </row>
    <row r="607" spans="8:8" ht="15.75" customHeight="1" x14ac:dyDescent="0.25">
      <c r="H607" s="63"/>
    </row>
    <row r="608" spans="8:8" ht="15.75" customHeight="1" x14ac:dyDescent="0.25">
      <c r="H608" s="63"/>
    </row>
    <row r="609" spans="8:8" ht="15.75" customHeight="1" x14ac:dyDescent="0.25">
      <c r="H609" s="63"/>
    </row>
    <row r="610" spans="8:8" ht="15.75" customHeight="1" x14ac:dyDescent="0.25">
      <c r="H610" s="63"/>
    </row>
    <row r="611" spans="8:8" ht="15.75" customHeight="1" x14ac:dyDescent="0.25">
      <c r="H611" s="63"/>
    </row>
    <row r="612" spans="8:8" ht="15.75" customHeight="1" x14ac:dyDescent="0.25">
      <c r="H612" s="63"/>
    </row>
    <row r="613" spans="8:8" ht="15.75" customHeight="1" x14ac:dyDescent="0.25">
      <c r="H613" s="63"/>
    </row>
    <row r="614" spans="8:8" ht="15.75" customHeight="1" x14ac:dyDescent="0.25">
      <c r="H614" s="63"/>
    </row>
    <row r="615" spans="8:8" ht="15.75" customHeight="1" x14ac:dyDescent="0.25">
      <c r="H615" s="63"/>
    </row>
    <row r="616" spans="8:8" ht="15.75" customHeight="1" x14ac:dyDescent="0.25">
      <c r="H616" s="63"/>
    </row>
    <row r="617" spans="8:8" ht="15.75" customHeight="1" x14ac:dyDescent="0.25">
      <c r="H617" s="63"/>
    </row>
    <row r="618" spans="8:8" ht="15.75" customHeight="1" x14ac:dyDescent="0.25">
      <c r="H618" s="63"/>
    </row>
    <row r="619" spans="8:8" ht="15.75" customHeight="1" x14ac:dyDescent="0.25">
      <c r="H619" s="63"/>
    </row>
    <row r="620" spans="8:8" ht="15.75" customHeight="1" x14ac:dyDescent="0.25">
      <c r="H620" s="63"/>
    </row>
    <row r="621" spans="8:8" ht="15.75" customHeight="1" x14ac:dyDescent="0.25">
      <c r="H621" s="63"/>
    </row>
    <row r="622" spans="8:8" ht="15.75" customHeight="1" x14ac:dyDescent="0.25">
      <c r="H622" s="63"/>
    </row>
    <row r="623" spans="8:8" ht="15.75" customHeight="1" x14ac:dyDescent="0.25">
      <c r="H623" s="63"/>
    </row>
    <row r="624" spans="8:8" ht="15.75" customHeight="1" x14ac:dyDescent="0.25">
      <c r="H624" s="63"/>
    </row>
    <row r="625" spans="8:8" ht="15.75" customHeight="1" x14ac:dyDescent="0.25">
      <c r="H625" s="63"/>
    </row>
    <row r="626" spans="8:8" ht="15.75" customHeight="1" x14ac:dyDescent="0.25">
      <c r="H626" s="63"/>
    </row>
    <row r="627" spans="8:8" ht="15.75" customHeight="1" x14ac:dyDescent="0.25">
      <c r="H627" s="63"/>
    </row>
    <row r="628" spans="8:8" ht="15.75" customHeight="1" x14ac:dyDescent="0.25">
      <c r="H628" s="63"/>
    </row>
    <row r="629" spans="8:8" ht="15.75" customHeight="1" x14ac:dyDescent="0.25">
      <c r="H629" s="63"/>
    </row>
    <row r="630" spans="8:8" ht="15.75" customHeight="1" x14ac:dyDescent="0.25">
      <c r="H630" s="63"/>
    </row>
    <row r="631" spans="8:8" ht="15.75" customHeight="1" x14ac:dyDescent="0.25">
      <c r="H631" s="63"/>
    </row>
    <row r="632" spans="8:8" ht="15.75" customHeight="1" x14ac:dyDescent="0.25">
      <c r="H632" s="63"/>
    </row>
    <row r="633" spans="8:8" ht="15.75" customHeight="1" x14ac:dyDescent="0.25">
      <c r="H633" s="63"/>
    </row>
    <row r="634" spans="8:8" ht="15.75" customHeight="1" x14ac:dyDescent="0.25">
      <c r="H634" s="63"/>
    </row>
    <row r="635" spans="8:8" ht="15.75" customHeight="1" x14ac:dyDescent="0.25">
      <c r="H635" s="63"/>
    </row>
    <row r="636" spans="8:8" ht="15.75" customHeight="1" x14ac:dyDescent="0.25">
      <c r="H636" s="63"/>
    </row>
    <row r="637" spans="8:8" ht="15.75" customHeight="1" x14ac:dyDescent="0.25">
      <c r="H637" s="63"/>
    </row>
    <row r="638" spans="8:8" ht="15.75" customHeight="1" x14ac:dyDescent="0.25">
      <c r="H638" s="63"/>
    </row>
    <row r="639" spans="8:8" ht="15.75" customHeight="1" x14ac:dyDescent="0.25">
      <c r="H639" s="63"/>
    </row>
    <row r="640" spans="8:8" ht="15.75" customHeight="1" x14ac:dyDescent="0.25">
      <c r="H640" s="63"/>
    </row>
    <row r="641" spans="8:8" ht="15.75" customHeight="1" x14ac:dyDescent="0.25">
      <c r="H641" s="63"/>
    </row>
    <row r="642" spans="8:8" ht="15.75" customHeight="1" x14ac:dyDescent="0.25">
      <c r="H642" s="63"/>
    </row>
    <row r="643" spans="8:8" ht="15.75" customHeight="1" x14ac:dyDescent="0.25">
      <c r="H643" s="63"/>
    </row>
    <row r="644" spans="8:8" ht="15.75" customHeight="1" x14ac:dyDescent="0.25">
      <c r="H644" s="63"/>
    </row>
    <row r="645" spans="8:8" ht="15.75" customHeight="1" x14ac:dyDescent="0.25">
      <c r="H645" s="63"/>
    </row>
    <row r="646" spans="8:8" ht="15.75" customHeight="1" x14ac:dyDescent="0.25">
      <c r="H646" s="63"/>
    </row>
    <row r="647" spans="8:8" ht="15.75" customHeight="1" x14ac:dyDescent="0.25">
      <c r="H647" s="63"/>
    </row>
    <row r="648" spans="8:8" ht="15.75" customHeight="1" x14ac:dyDescent="0.25">
      <c r="H648" s="63"/>
    </row>
    <row r="649" spans="8:8" ht="15.75" customHeight="1" x14ac:dyDescent="0.25">
      <c r="H649" s="63"/>
    </row>
    <row r="650" spans="8:8" ht="15.75" customHeight="1" x14ac:dyDescent="0.25">
      <c r="H650" s="63"/>
    </row>
    <row r="651" spans="8:8" ht="15.75" customHeight="1" x14ac:dyDescent="0.25">
      <c r="H651" s="63"/>
    </row>
    <row r="652" spans="8:8" ht="15.75" customHeight="1" x14ac:dyDescent="0.25">
      <c r="H652" s="63"/>
    </row>
    <row r="653" spans="8:8" ht="15.75" customHeight="1" x14ac:dyDescent="0.25">
      <c r="H653" s="63"/>
    </row>
    <row r="654" spans="8:8" ht="15.75" customHeight="1" x14ac:dyDescent="0.25">
      <c r="H654" s="63"/>
    </row>
    <row r="655" spans="8:8" ht="15.75" customHeight="1" x14ac:dyDescent="0.25">
      <c r="H655" s="63"/>
    </row>
    <row r="656" spans="8:8" ht="15.75" customHeight="1" x14ac:dyDescent="0.25">
      <c r="H656" s="63"/>
    </row>
    <row r="657" spans="8:8" ht="15.75" customHeight="1" x14ac:dyDescent="0.25">
      <c r="H657" s="63"/>
    </row>
    <row r="658" spans="8:8" ht="15.75" customHeight="1" x14ac:dyDescent="0.25">
      <c r="H658" s="63"/>
    </row>
    <row r="659" spans="8:8" ht="15.75" customHeight="1" x14ac:dyDescent="0.25">
      <c r="H659" s="63"/>
    </row>
    <row r="660" spans="8:8" ht="15.75" customHeight="1" x14ac:dyDescent="0.25">
      <c r="H660" s="63"/>
    </row>
    <row r="661" spans="8:8" ht="15.75" customHeight="1" x14ac:dyDescent="0.25">
      <c r="H661" s="63"/>
    </row>
    <row r="662" spans="8:8" ht="15.75" customHeight="1" x14ac:dyDescent="0.25">
      <c r="H662" s="63"/>
    </row>
    <row r="663" spans="8:8" ht="15.75" customHeight="1" x14ac:dyDescent="0.25">
      <c r="H663" s="63"/>
    </row>
    <row r="664" spans="8:8" ht="15.75" customHeight="1" x14ac:dyDescent="0.25">
      <c r="H664" s="63"/>
    </row>
    <row r="665" spans="8:8" ht="15.75" customHeight="1" x14ac:dyDescent="0.25">
      <c r="H665" s="63"/>
    </row>
    <row r="666" spans="8:8" ht="15.75" customHeight="1" x14ac:dyDescent="0.25">
      <c r="H666" s="63"/>
    </row>
    <row r="667" spans="8:8" ht="15.75" customHeight="1" x14ac:dyDescent="0.25">
      <c r="H667" s="63"/>
    </row>
    <row r="668" spans="8:8" ht="15.75" customHeight="1" x14ac:dyDescent="0.25">
      <c r="H668" s="63"/>
    </row>
    <row r="669" spans="8:8" ht="15.75" customHeight="1" x14ac:dyDescent="0.25">
      <c r="H669" s="63"/>
    </row>
    <row r="670" spans="8:8" ht="15.75" customHeight="1" x14ac:dyDescent="0.25">
      <c r="H670" s="63"/>
    </row>
    <row r="671" spans="8:8" ht="15.75" customHeight="1" x14ac:dyDescent="0.25">
      <c r="H671" s="63"/>
    </row>
    <row r="672" spans="8:8" ht="15.75" customHeight="1" x14ac:dyDescent="0.25">
      <c r="H672" s="63"/>
    </row>
    <row r="673" spans="8:8" ht="15.75" customHeight="1" x14ac:dyDescent="0.25">
      <c r="H673" s="63"/>
    </row>
    <row r="674" spans="8:8" ht="15.75" customHeight="1" x14ac:dyDescent="0.25">
      <c r="H674" s="63"/>
    </row>
    <row r="675" spans="8:8" ht="15.75" customHeight="1" x14ac:dyDescent="0.25">
      <c r="H675" s="63"/>
    </row>
    <row r="676" spans="8:8" ht="15.75" customHeight="1" x14ac:dyDescent="0.25">
      <c r="H676" s="63"/>
    </row>
    <row r="677" spans="8:8" ht="15.75" customHeight="1" x14ac:dyDescent="0.25">
      <c r="H677" s="63"/>
    </row>
    <row r="678" spans="8:8" ht="15.75" customHeight="1" x14ac:dyDescent="0.25">
      <c r="H678" s="63"/>
    </row>
    <row r="679" spans="8:8" ht="15.75" customHeight="1" x14ac:dyDescent="0.25">
      <c r="H679" s="63"/>
    </row>
    <row r="680" spans="8:8" ht="15.75" customHeight="1" x14ac:dyDescent="0.25">
      <c r="H680" s="63"/>
    </row>
    <row r="681" spans="8:8" ht="15.75" customHeight="1" x14ac:dyDescent="0.25">
      <c r="H681" s="63"/>
    </row>
    <row r="682" spans="8:8" ht="15.75" customHeight="1" x14ac:dyDescent="0.25">
      <c r="H682" s="63"/>
    </row>
    <row r="683" spans="8:8" ht="15.75" customHeight="1" x14ac:dyDescent="0.25">
      <c r="H683" s="63"/>
    </row>
    <row r="684" spans="8:8" ht="15.75" customHeight="1" x14ac:dyDescent="0.25">
      <c r="H684" s="63"/>
    </row>
    <row r="685" spans="8:8" ht="15.75" customHeight="1" x14ac:dyDescent="0.25">
      <c r="H685" s="63"/>
    </row>
    <row r="686" spans="8:8" ht="15.75" customHeight="1" x14ac:dyDescent="0.25">
      <c r="H686" s="63"/>
    </row>
    <row r="687" spans="8:8" ht="15.75" customHeight="1" x14ac:dyDescent="0.25">
      <c r="H687" s="63"/>
    </row>
    <row r="688" spans="8:8" ht="15.75" customHeight="1" x14ac:dyDescent="0.25">
      <c r="H688" s="63"/>
    </row>
    <row r="689" spans="8:8" ht="15.75" customHeight="1" x14ac:dyDescent="0.25">
      <c r="H689" s="63"/>
    </row>
    <row r="690" spans="8:8" ht="15.75" customHeight="1" x14ac:dyDescent="0.25">
      <c r="H690" s="63"/>
    </row>
    <row r="691" spans="8:8" ht="15.75" customHeight="1" x14ac:dyDescent="0.25">
      <c r="H691" s="63"/>
    </row>
    <row r="692" spans="8:8" ht="15.75" customHeight="1" x14ac:dyDescent="0.25">
      <c r="H692" s="63"/>
    </row>
    <row r="693" spans="8:8" ht="15.75" customHeight="1" x14ac:dyDescent="0.25">
      <c r="H693" s="63"/>
    </row>
    <row r="694" spans="8:8" ht="15.75" customHeight="1" x14ac:dyDescent="0.25">
      <c r="H694" s="63"/>
    </row>
    <row r="695" spans="8:8" ht="15.75" customHeight="1" x14ac:dyDescent="0.25">
      <c r="H695" s="63"/>
    </row>
    <row r="696" spans="8:8" ht="15.75" customHeight="1" x14ac:dyDescent="0.25">
      <c r="H696" s="63"/>
    </row>
    <row r="697" spans="8:8" ht="15.75" customHeight="1" x14ac:dyDescent="0.25">
      <c r="H697" s="63"/>
    </row>
    <row r="698" spans="8:8" ht="15.75" customHeight="1" x14ac:dyDescent="0.25">
      <c r="H698" s="63"/>
    </row>
    <row r="699" spans="8:8" ht="15.75" customHeight="1" x14ac:dyDescent="0.25">
      <c r="H699" s="63"/>
    </row>
    <row r="700" spans="8:8" ht="15.75" customHeight="1" x14ac:dyDescent="0.25">
      <c r="H700" s="63"/>
    </row>
    <row r="701" spans="8:8" ht="15.75" customHeight="1" x14ac:dyDescent="0.25">
      <c r="H701" s="63"/>
    </row>
    <row r="702" spans="8:8" ht="15.75" customHeight="1" x14ac:dyDescent="0.25">
      <c r="H702" s="63"/>
    </row>
    <row r="703" spans="8:8" ht="15.75" customHeight="1" x14ac:dyDescent="0.25">
      <c r="H703" s="63"/>
    </row>
    <row r="704" spans="8:8" ht="15.75" customHeight="1" x14ac:dyDescent="0.25">
      <c r="H704" s="63"/>
    </row>
    <row r="705" spans="8:8" ht="15.75" customHeight="1" x14ac:dyDescent="0.25">
      <c r="H705" s="63"/>
    </row>
    <row r="706" spans="8:8" ht="15.75" customHeight="1" x14ac:dyDescent="0.25">
      <c r="H706" s="63"/>
    </row>
    <row r="707" spans="8:8" ht="15.75" customHeight="1" x14ac:dyDescent="0.25">
      <c r="H707" s="63"/>
    </row>
    <row r="708" spans="8:8" ht="15.75" customHeight="1" x14ac:dyDescent="0.25">
      <c r="H708" s="63"/>
    </row>
    <row r="709" spans="8:8" ht="15.75" customHeight="1" x14ac:dyDescent="0.25">
      <c r="H709" s="63"/>
    </row>
    <row r="710" spans="8:8" ht="15.75" customHeight="1" x14ac:dyDescent="0.25">
      <c r="H710" s="63"/>
    </row>
    <row r="711" spans="8:8" ht="15.75" customHeight="1" x14ac:dyDescent="0.25">
      <c r="H711" s="63"/>
    </row>
    <row r="712" spans="8:8" ht="15.75" customHeight="1" x14ac:dyDescent="0.25">
      <c r="H712" s="63"/>
    </row>
    <row r="713" spans="8:8" ht="15.75" customHeight="1" x14ac:dyDescent="0.25">
      <c r="H713" s="63"/>
    </row>
    <row r="714" spans="8:8" ht="15.75" customHeight="1" x14ac:dyDescent="0.25">
      <c r="H714" s="63"/>
    </row>
    <row r="715" spans="8:8" ht="15.75" customHeight="1" x14ac:dyDescent="0.25">
      <c r="H715" s="63"/>
    </row>
    <row r="716" spans="8:8" ht="15.75" customHeight="1" x14ac:dyDescent="0.25">
      <c r="H716" s="63"/>
    </row>
    <row r="717" spans="8:8" ht="15.75" customHeight="1" x14ac:dyDescent="0.25">
      <c r="H717" s="63"/>
    </row>
    <row r="718" spans="8:8" ht="15.75" customHeight="1" x14ac:dyDescent="0.25">
      <c r="H718" s="63"/>
    </row>
    <row r="719" spans="8:8" ht="15.75" customHeight="1" x14ac:dyDescent="0.25">
      <c r="H719" s="63"/>
    </row>
    <row r="720" spans="8:8" ht="15.75" customHeight="1" x14ac:dyDescent="0.25">
      <c r="H720" s="63"/>
    </row>
    <row r="721" spans="8:8" ht="15.75" customHeight="1" x14ac:dyDescent="0.25">
      <c r="H721" s="63"/>
    </row>
    <row r="722" spans="8:8" ht="15.75" customHeight="1" x14ac:dyDescent="0.25">
      <c r="H722" s="63"/>
    </row>
    <row r="723" spans="8:8" ht="15.75" customHeight="1" x14ac:dyDescent="0.25">
      <c r="H723" s="63"/>
    </row>
    <row r="724" spans="8:8" ht="15.75" customHeight="1" x14ac:dyDescent="0.25">
      <c r="H724" s="63"/>
    </row>
    <row r="725" spans="8:8" ht="15.75" customHeight="1" x14ac:dyDescent="0.25">
      <c r="H725" s="63"/>
    </row>
    <row r="726" spans="8:8" ht="15.75" customHeight="1" x14ac:dyDescent="0.25">
      <c r="H726" s="63"/>
    </row>
    <row r="727" spans="8:8" ht="15.75" customHeight="1" x14ac:dyDescent="0.25">
      <c r="H727" s="63"/>
    </row>
    <row r="728" spans="8:8" ht="15.75" customHeight="1" x14ac:dyDescent="0.25">
      <c r="H728" s="63"/>
    </row>
    <row r="729" spans="8:8" ht="15.75" customHeight="1" x14ac:dyDescent="0.25">
      <c r="H729" s="63"/>
    </row>
    <row r="730" spans="8:8" ht="15.75" customHeight="1" x14ac:dyDescent="0.25">
      <c r="H730" s="63"/>
    </row>
    <row r="731" spans="8:8" ht="15.75" customHeight="1" x14ac:dyDescent="0.25">
      <c r="H731" s="63"/>
    </row>
    <row r="732" spans="8:8" ht="15.75" customHeight="1" x14ac:dyDescent="0.25">
      <c r="H732" s="63"/>
    </row>
    <row r="733" spans="8:8" ht="15.75" customHeight="1" x14ac:dyDescent="0.25">
      <c r="H733" s="63"/>
    </row>
    <row r="734" spans="8:8" ht="15.75" customHeight="1" x14ac:dyDescent="0.25">
      <c r="H734" s="63"/>
    </row>
    <row r="735" spans="8:8" ht="15.75" customHeight="1" x14ac:dyDescent="0.25">
      <c r="H735" s="63"/>
    </row>
    <row r="736" spans="8:8" ht="15.75" customHeight="1" x14ac:dyDescent="0.25">
      <c r="H736" s="63"/>
    </row>
    <row r="737" spans="8:8" ht="15.75" customHeight="1" x14ac:dyDescent="0.25">
      <c r="H737" s="63"/>
    </row>
    <row r="738" spans="8:8" ht="15.75" customHeight="1" x14ac:dyDescent="0.25">
      <c r="H738" s="63"/>
    </row>
    <row r="739" spans="8:8" ht="15.75" customHeight="1" x14ac:dyDescent="0.25">
      <c r="H739" s="63"/>
    </row>
    <row r="740" spans="8:8" ht="15.75" customHeight="1" x14ac:dyDescent="0.25">
      <c r="H740" s="63"/>
    </row>
    <row r="741" spans="8:8" ht="15.75" customHeight="1" x14ac:dyDescent="0.25">
      <c r="H741" s="63"/>
    </row>
    <row r="742" spans="8:8" ht="15.75" customHeight="1" x14ac:dyDescent="0.25">
      <c r="H742" s="63"/>
    </row>
    <row r="743" spans="8:8" ht="15.75" customHeight="1" x14ac:dyDescent="0.25">
      <c r="H743" s="63"/>
    </row>
    <row r="744" spans="8:8" ht="15.75" customHeight="1" x14ac:dyDescent="0.25">
      <c r="H744" s="63"/>
    </row>
    <row r="745" spans="8:8" ht="15.75" customHeight="1" x14ac:dyDescent="0.25">
      <c r="H745" s="63"/>
    </row>
    <row r="746" spans="8:8" ht="15.75" customHeight="1" x14ac:dyDescent="0.25">
      <c r="H746" s="63"/>
    </row>
    <row r="747" spans="8:8" ht="15.75" customHeight="1" x14ac:dyDescent="0.25">
      <c r="H747" s="63"/>
    </row>
    <row r="748" spans="8:8" ht="15.75" customHeight="1" x14ac:dyDescent="0.25">
      <c r="H748" s="63"/>
    </row>
    <row r="749" spans="8:8" ht="15.75" customHeight="1" x14ac:dyDescent="0.25">
      <c r="H749" s="63"/>
    </row>
    <row r="750" spans="8:8" ht="15.75" customHeight="1" x14ac:dyDescent="0.25">
      <c r="H750" s="63"/>
    </row>
    <row r="751" spans="8:8" ht="15.75" customHeight="1" x14ac:dyDescent="0.25">
      <c r="H751" s="63"/>
    </row>
    <row r="752" spans="8:8" ht="15.75" customHeight="1" x14ac:dyDescent="0.25">
      <c r="H752" s="63"/>
    </row>
    <row r="753" spans="8:8" ht="15.75" customHeight="1" x14ac:dyDescent="0.25">
      <c r="H753" s="63"/>
    </row>
    <row r="754" spans="8:8" ht="15.75" customHeight="1" x14ac:dyDescent="0.25">
      <c r="H754" s="63"/>
    </row>
    <row r="755" spans="8:8" ht="15.75" customHeight="1" x14ac:dyDescent="0.25">
      <c r="H755" s="63"/>
    </row>
    <row r="756" spans="8:8" ht="15.75" customHeight="1" x14ac:dyDescent="0.25">
      <c r="H756" s="63"/>
    </row>
    <row r="757" spans="8:8" ht="15.75" customHeight="1" x14ac:dyDescent="0.25">
      <c r="H757" s="63"/>
    </row>
    <row r="758" spans="8:8" ht="15.75" customHeight="1" x14ac:dyDescent="0.25">
      <c r="H758" s="63"/>
    </row>
    <row r="759" spans="8:8" ht="15.75" customHeight="1" x14ac:dyDescent="0.25">
      <c r="H759" s="63"/>
    </row>
    <row r="760" spans="8:8" ht="15.75" customHeight="1" x14ac:dyDescent="0.25">
      <c r="H760" s="63"/>
    </row>
    <row r="761" spans="8:8" ht="15.75" customHeight="1" x14ac:dyDescent="0.25">
      <c r="H761" s="63"/>
    </row>
    <row r="762" spans="8:8" ht="15.75" customHeight="1" x14ac:dyDescent="0.25">
      <c r="H762" s="63"/>
    </row>
    <row r="763" spans="8:8" ht="15.75" customHeight="1" x14ac:dyDescent="0.25">
      <c r="H763" s="63"/>
    </row>
    <row r="764" spans="8:8" ht="15.75" customHeight="1" x14ac:dyDescent="0.25">
      <c r="H764" s="63"/>
    </row>
    <row r="765" spans="8:8" ht="15.75" customHeight="1" x14ac:dyDescent="0.25">
      <c r="H765" s="63"/>
    </row>
    <row r="766" spans="8:8" ht="15.75" customHeight="1" x14ac:dyDescent="0.25">
      <c r="H766" s="63"/>
    </row>
    <row r="767" spans="8:8" ht="15.75" customHeight="1" x14ac:dyDescent="0.25">
      <c r="H767" s="63"/>
    </row>
    <row r="768" spans="8:8" ht="15.75" customHeight="1" x14ac:dyDescent="0.25">
      <c r="H768" s="63"/>
    </row>
    <row r="769" spans="8:8" ht="15.75" customHeight="1" x14ac:dyDescent="0.25">
      <c r="H769" s="63"/>
    </row>
    <row r="770" spans="8:8" ht="15.75" customHeight="1" x14ac:dyDescent="0.25">
      <c r="H770" s="63"/>
    </row>
    <row r="771" spans="8:8" ht="15.75" customHeight="1" x14ac:dyDescent="0.25">
      <c r="H771" s="63"/>
    </row>
    <row r="772" spans="8:8" ht="15.75" customHeight="1" x14ac:dyDescent="0.25">
      <c r="H772" s="63"/>
    </row>
    <row r="773" spans="8:8" ht="15.75" customHeight="1" x14ac:dyDescent="0.25">
      <c r="H773" s="63"/>
    </row>
    <row r="774" spans="8:8" ht="15.75" customHeight="1" x14ac:dyDescent="0.25">
      <c r="H774" s="63"/>
    </row>
    <row r="775" spans="8:8" ht="15.75" customHeight="1" x14ac:dyDescent="0.25">
      <c r="H775" s="63"/>
    </row>
    <row r="776" spans="8:8" ht="15.75" customHeight="1" x14ac:dyDescent="0.25">
      <c r="H776" s="63"/>
    </row>
    <row r="777" spans="8:8" ht="15.75" customHeight="1" x14ac:dyDescent="0.25">
      <c r="H777" s="63"/>
    </row>
    <row r="778" spans="8:8" ht="15.75" customHeight="1" x14ac:dyDescent="0.25">
      <c r="H778" s="63"/>
    </row>
    <row r="779" spans="8:8" ht="15.75" customHeight="1" x14ac:dyDescent="0.25">
      <c r="H779" s="63"/>
    </row>
    <row r="780" spans="8:8" ht="15.75" customHeight="1" x14ac:dyDescent="0.25">
      <c r="H780" s="63"/>
    </row>
    <row r="781" spans="8:8" ht="15.75" customHeight="1" x14ac:dyDescent="0.25">
      <c r="H781" s="63"/>
    </row>
    <row r="782" spans="8:8" ht="15.75" customHeight="1" x14ac:dyDescent="0.25">
      <c r="H782" s="63"/>
    </row>
    <row r="783" spans="8:8" ht="15.75" customHeight="1" x14ac:dyDescent="0.25">
      <c r="H783" s="63"/>
    </row>
    <row r="784" spans="8:8" ht="15.75" customHeight="1" x14ac:dyDescent="0.25">
      <c r="H784" s="63"/>
    </row>
    <row r="785" spans="8:8" ht="15.75" customHeight="1" x14ac:dyDescent="0.25">
      <c r="H785" s="63"/>
    </row>
    <row r="786" spans="8:8" ht="15.75" customHeight="1" x14ac:dyDescent="0.25">
      <c r="H786" s="63"/>
    </row>
    <row r="787" spans="8:8" ht="15.75" customHeight="1" x14ac:dyDescent="0.25">
      <c r="H787" s="63"/>
    </row>
    <row r="788" spans="8:8" ht="15.75" customHeight="1" x14ac:dyDescent="0.25">
      <c r="H788" s="63"/>
    </row>
    <row r="789" spans="8:8" ht="15.75" customHeight="1" x14ac:dyDescent="0.25">
      <c r="H789" s="63"/>
    </row>
    <row r="790" spans="8:8" ht="15.75" customHeight="1" x14ac:dyDescent="0.25">
      <c r="H790" s="63"/>
    </row>
    <row r="791" spans="8:8" ht="15.75" customHeight="1" x14ac:dyDescent="0.25">
      <c r="H791" s="63"/>
    </row>
    <row r="792" spans="8:8" ht="15.75" customHeight="1" x14ac:dyDescent="0.25">
      <c r="H792" s="63"/>
    </row>
    <row r="793" spans="8:8" ht="15.75" customHeight="1" x14ac:dyDescent="0.25">
      <c r="H793" s="63"/>
    </row>
    <row r="794" spans="8:8" ht="15.75" customHeight="1" x14ac:dyDescent="0.25">
      <c r="H794" s="63"/>
    </row>
    <row r="795" spans="8:8" ht="15.75" customHeight="1" x14ac:dyDescent="0.25">
      <c r="H795" s="63"/>
    </row>
    <row r="796" spans="8:8" ht="15.75" customHeight="1" x14ac:dyDescent="0.25">
      <c r="H796" s="63"/>
    </row>
    <row r="797" spans="8:8" ht="15.75" customHeight="1" x14ac:dyDescent="0.25">
      <c r="H797" s="63"/>
    </row>
    <row r="798" spans="8:8" ht="15.75" customHeight="1" x14ac:dyDescent="0.25">
      <c r="H798" s="63"/>
    </row>
    <row r="799" spans="8:8" ht="15.75" customHeight="1" x14ac:dyDescent="0.25">
      <c r="H799" s="63"/>
    </row>
    <row r="800" spans="8:8" ht="15.75" customHeight="1" x14ac:dyDescent="0.25">
      <c r="H800" s="63"/>
    </row>
    <row r="801" spans="8:8" ht="15.75" customHeight="1" x14ac:dyDescent="0.25">
      <c r="H801" s="63"/>
    </row>
    <row r="802" spans="8:8" ht="15.75" customHeight="1" x14ac:dyDescent="0.25">
      <c r="H802" s="63"/>
    </row>
    <row r="803" spans="8:8" ht="15.75" customHeight="1" x14ac:dyDescent="0.25">
      <c r="H803" s="63"/>
    </row>
    <row r="804" spans="8:8" ht="15.75" customHeight="1" x14ac:dyDescent="0.25">
      <c r="H804" s="63"/>
    </row>
    <row r="805" spans="8:8" ht="15.75" customHeight="1" x14ac:dyDescent="0.25">
      <c r="H805" s="63"/>
    </row>
    <row r="806" spans="8:8" ht="15.75" customHeight="1" x14ac:dyDescent="0.25">
      <c r="H806" s="63"/>
    </row>
    <row r="807" spans="8:8" ht="15.75" customHeight="1" x14ac:dyDescent="0.25">
      <c r="H807" s="63"/>
    </row>
    <row r="808" spans="8:8" ht="15.75" customHeight="1" x14ac:dyDescent="0.25">
      <c r="H808" s="63"/>
    </row>
    <row r="809" spans="8:8" ht="15.75" customHeight="1" x14ac:dyDescent="0.25">
      <c r="H809" s="63"/>
    </row>
    <row r="810" spans="8:8" ht="15.75" customHeight="1" x14ac:dyDescent="0.25">
      <c r="H810" s="63"/>
    </row>
    <row r="811" spans="8:8" ht="15.75" customHeight="1" x14ac:dyDescent="0.25">
      <c r="H811" s="63"/>
    </row>
    <row r="812" spans="8:8" ht="15.75" customHeight="1" x14ac:dyDescent="0.25">
      <c r="H812" s="63"/>
    </row>
    <row r="813" spans="8:8" ht="15.75" customHeight="1" x14ac:dyDescent="0.25">
      <c r="H813" s="63"/>
    </row>
    <row r="814" spans="8:8" ht="15.75" customHeight="1" x14ac:dyDescent="0.25">
      <c r="H814" s="63"/>
    </row>
    <row r="815" spans="8:8" ht="15.75" customHeight="1" x14ac:dyDescent="0.25">
      <c r="H815" s="63"/>
    </row>
    <row r="816" spans="8:8" ht="15.75" customHeight="1" x14ac:dyDescent="0.25">
      <c r="H816" s="63"/>
    </row>
    <row r="817" spans="8:8" ht="15.75" customHeight="1" x14ac:dyDescent="0.25">
      <c r="H817" s="63"/>
    </row>
    <row r="818" spans="8:8" ht="15.75" customHeight="1" x14ac:dyDescent="0.25">
      <c r="H818" s="63"/>
    </row>
    <row r="819" spans="8:8" ht="15.75" customHeight="1" x14ac:dyDescent="0.25">
      <c r="H819" s="63"/>
    </row>
    <row r="820" spans="8:8" ht="15.75" customHeight="1" x14ac:dyDescent="0.25">
      <c r="H820" s="63"/>
    </row>
    <row r="821" spans="8:8" ht="15.75" customHeight="1" x14ac:dyDescent="0.25">
      <c r="H821" s="63"/>
    </row>
    <row r="822" spans="8:8" ht="15.75" customHeight="1" x14ac:dyDescent="0.25">
      <c r="H822" s="63"/>
    </row>
    <row r="823" spans="8:8" ht="15.75" customHeight="1" x14ac:dyDescent="0.25">
      <c r="H823" s="63"/>
    </row>
    <row r="824" spans="8:8" ht="15.75" customHeight="1" x14ac:dyDescent="0.25">
      <c r="H824" s="63"/>
    </row>
    <row r="825" spans="8:8" ht="15.75" customHeight="1" x14ac:dyDescent="0.25">
      <c r="H825" s="63"/>
    </row>
    <row r="826" spans="8:8" ht="15.75" customHeight="1" x14ac:dyDescent="0.25">
      <c r="H826" s="63"/>
    </row>
    <row r="827" spans="8:8" ht="15.75" customHeight="1" x14ac:dyDescent="0.25">
      <c r="H827" s="63"/>
    </row>
    <row r="828" spans="8:8" ht="15.75" customHeight="1" x14ac:dyDescent="0.25">
      <c r="H828" s="63"/>
    </row>
    <row r="829" spans="8:8" ht="15.75" customHeight="1" x14ac:dyDescent="0.25">
      <c r="H829" s="63"/>
    </row>
    <row r="830" spans="8:8" ht="15.75" customHeight="1" x14ac:dyDescent="0.25">
      <c r="H830" s="63"/>
    </row>
    <row r="831" spans="8:8" ht="15.75" customHeight="1" x14ac:dyDescent="0.25">
      <c r="H831" s="63"/>
    </row>
    <row r="832" spans="8:8" ht="15.75" customHeight="1" x14ac:dyDescent="0.25">
      <c r="H832" s="63"/>
    </row>
    <row r="833" spans="8:8" ht="15.75" customHeight="1" x14ac:dyDescent="0.25">
      <c r="H833" s="63"/>
    </row>
    <row r="834" spans="8:8" ht="15.75" customHeight="1" x14ac:dyDescent="0.25">
      <c r="H834" s="63"/>
    </row>
    <row r="835" spans="8:8" ht="15.75" customHeight="1" x14ac:dyDescent="0.25">
      <c r="H835" s="63"/>
    </row>
    <row r="836" spans="8:8" ht="15.75" customHeight="1" x14ac:dyDescent="0.25">
      <c r="H836" s="63"/>
    </row>
    <row r="837" spans="8:8" ht="15.75" customHeight="1" x14ac:dyDescent="0.25">
      <c r="H837" s="63"/>
    </row>
    <row r="838" spans="8:8" ht="15.75" customHeight="1" x14ac:dyDescent="0.25">
      <c r="H838" s="63"/>
    </row>
    <row r="839" spans="8:8" ht="15.75" customHeight="1" x14ac:dyDescent="0.25">
      <c r="H839" s="63"/>
    </row>
    <row r="840" spans="8:8" ht="15.75" customHeight="1" x14ac:dyDescent="0.25">
      <c r="H840" s="63"/>
    </row>
    <row r="841" spans="8:8" ht="15.75" customHeight="1" x14ac:dyDescent="0.25">
      <c r="H841" s="63"/>
    </row>
    <row r="842" spans="8:8" ht="15.75" customHeight="1" x14ac:dyDescent="0.25">
      <c r="H842" s="63"/>
    </row>
    <row r="843" spans="8:8" ht="15.75" customHeight="1" x14ac:dyDescent="0.25">
      <c r="H843" s="63"/>
    </row>
    <row r="844" spans="8:8" ht="15.75" customHeight="1" x14ac:dyDescent="0.25">
      <c r="H844" s="63"/>
    </row>
    <row r="845" spans="8:8" ht="15.75" customHeight="1" x14ac:dyDescent="0.25">
      <c r="H845" s="63"/>
    </row>
    <row r="846" spans="8:8" ht="15.75" customHeight="1" x14ac:dyDescent="0.25">
      <c r="H846" s="63"/>
    </row>
    <row r="847" spans="8:8" ht="15.75" customHeight="1" x14ac:dyDescent="0.25">
      <c r="H847" s="63"/>
    </row>
    <row r="848" spans="8:8" ht="15.75" customHeight="1" x14ac:dyDescent="0.25">
      <c r="H848" s="63"/>
    </row>
    <row r="849" spans="8:8" ht="15.75" customHeight="1" x14ac:dyDescent="0.25">
      <c r="H849" s="63"/>
    </row>
    <row r="850" spans="8:8" ht="15.75" customHeight="1" x14ac:dyDescent="0.25">
      <c r="H850" s="63"/>
    </row>
    <row r="851" spans="8:8" ht="15.75" customHeight="1" x14ac:dyDescent="0.25">
      <c r="H851" s="63"/>
    </row>
    <row r="852" spans="8:8" ht="15.75" customHeight="1" x14ac:dyDescent="0.25">
      <c r="H852" s="63"/>
    </row>
    <row r="853" spans="8:8" ht="15.75" customHeight="1" x14ac:dyDescent="0.25">
      <c r="H853" s="63"/>
    </row>
    <row r="854" spans="8:8" ht="15.75" customHeight="1" x14ac:dyDescent="0.25">
      <c r="H854" s="63"/>
    </row>
    <row r="855" spans="8:8" ht="15.75" customHeight="1" x14ac:dyDescent="0.25">
      <c r="H855" s="63"/>
    </row>
    <row r="856" spans="8:8" ht="15.75" customHeight="1" x14ac:dyDescent="0.25">
      <c r="H856" s="63"/>
    </row>
    <row r="857" spans="8:8" ht="15.75" customHeight="1" x14ac:dyDescent="0.25">
      <c r="H857" s="63"/>
    </row>
    <row r="858" spans="8:8" ht="15.75" customHeight="1" x14ac:dyDescent="0.25">
      <c r="H858" s="63"/>
    </row>
    <row r="859" spans="8:8" ht="15.75" customHeight="1" x14ac:dyDescent="0.25">
      <c r="H859" s="63"/>
    </row>
    <row r="860" spans="8:8" ht="15.75" customHeight="1" x14ac:dyDescent="0.25">
      <c r="H860" s="63"/>
    </row>
    <row r="861" spans="8:8" ht="15.75" customHeight="1" x14ac:dyDescent="0.25">
      <c r="H861" s="63"/>
    </row>
    <row r="862" spans="8:8" ht="15.75" customHeight="1" x14ac:dyDescent="0.25">
      <c r="H862" s="63"/>
    </row>
    <row r="863" spans="8:8" ht="15.75" customHeight="1" x14ac:dyDescent="0.25">
      <c r="H863" s="63"/>
    </row>
    <row r="864" spans="8:8" ht="15.75" customHeight="1" x14ac:dyDescent="0.25">
      <c r="H864" s="63"/>
    </row>
    <row r="865" spans="8:8" ht="15.75" customHeight="1" x14ac:dyDescent="0.25">
      <c r="H865" s="63"/>
    </row>
    <row r="866" spans="8:8" ht="15.75" customHeight="1" x14ac:dyDescent="0.25">
      <c r="H866" s="63"/>
    </row>
    <row r="867" spans="8:8" ht="15.75" customHeight="1" x14ac:dyDescent="0.25">
      <c r="H867" s="63"/>
    </row>
    <row r="868" spans="8:8" ht="15.75" customHeight="1" x14ac:dyDescent="0.25">
      <c r="H868" s="63"/>
    </row>
    <row r="869" spans="8:8" ht="15.75" customHeight="1" x14ac:dyDescent="0.25">
      <c r="H869" s="63"/>
    </row>
    <row r="870" spans="8:8" ht="15.75" customHeight="1" x14ac:dyDescent="0.25">
      <c r="H870" s="63"/>
    </row>
    <row r="871" spans="8:8" ht="15.75" customHeight="1" x14ac:dyDescent="0.25">
      <c r="H871" s="63"/>
    </row>
    <row r="872" spans="8:8" ht="15.75" customHeight="1" x14ac:dyDescent="0.25">
      <c r="H872" s="63"/>
    </row>
    <row r="873" spans="8:8" ht="15.75" customHeight="1" x14ac:dyDescent="0.25">
      <c r="H873" s="63"/>
    </row>
    <row r="874" spans="8:8" ht="15.75" customHeight="1" x14ac:dyDescent="0.25">
      <c r="H874" s="63"/>
    </row>
    <row r="875" spans="8:8" ht="15.75" customHeight="1" x14ac:dyDescent="0.25">
      <c r="H875" s="63"/>
    </row>
    <row r="876" spans="8:8" ht="15.75" customHeight="1" x14ac:dyDescent="0.25">
      <c r="H876" s="63"/>
    </row>
    <row r="877" spans="8:8" ht="15.75" customHeight="1" x14ac:dyDescent="0.25">
      <c r="H877" s="63"/>
    </row>
    <row r="878" spans="8:8" ht="15.75" customHeight="1" x14ac:dyDescent="0.25">
      <c r="H878" s="63"/>
    </row>
    <row r="879" spans="8:8" ht="15.75" customHeight="1" x14ac:dyDescent="0.25">
      <c r="H879" s="63"/>
    </row>
    <row r="880" spans="8:8" ht="15.75" customHeight="1" x14ac:dyDescent="0.25">
      <c r="H880" s="63"/>
    </row>
    <row r="881" spans="8:8" ht="15.75" customHeight="1" x14ac:dyDescent="0.25">
      <c r="H881" s="63"/>
    </row>
    <row r="882" spans="8:8" ht="15.75" customHeight="1" x14ac:dyDescent="0.25">
      <c r="H882" s="63"/>
    </row>
    <row r="883" spans="8:8" ht="15.75" customHeight="1" x14ac:dyDescent="0.25">
      <c r="H883" s="63"/>
    </row>
    <row r="884" spans="8:8" ht="15.75" customHeight="1" x14ac:dyDescent="0.25">
      <c r="H884" s="63"/>
    </row>
    <row r="885" spans="8:8" ht="15.75" customHeight="1" x14ac:dyDescent="0.25">
      <c r="H885" s="63"/>
    </row>
    <row r="886" spans="8:8" ht="15.75" customHeight="1" x14ac:dyDescent="0.25">
      <c r="H886" s="63"/>
    </row>
    <row r="887" spans="8:8" ht="15.75" customHeight="1" x14ac:dyDescent="0.25">
      <c r="H887" s="63"/>
    </row>
    <row r="888" spans="8:8" ht="15.75" customHeight="1" x14ac:dyDescent="0.25">
      <c r="H888" s="63"/>
    </row>
    <row r="889" spans="8:8" ht="15.75" customHeight="1" x14ac:dyDescent="0.25">
      <c r="H889" s="63"/>
    </row>
    <row r="890" spans="8:8" ht="15.75" customHeight="1" x14ac:dyDescent="0.25">
      <c r="H890" s="63"/>
    </row>
    <row r="891" spans="8:8" ht="15.75" customHeight="1" x14ac:dyDescent="0.25">
      <c r="H891" s="63"/>
    </row>
    <row r="892" spans="8:8" ht="15.75" customHeight="1" x14ac:dyDescent="0.25">
      <c r="H892" s="63"/>
    </row>
    <row r="893" spans="8:8" ht="15.75" customHeight="1" x14ac:dyDescent="0.25">
      <c r="H893" s="63"/>
    </row>
    <row r="894" spans="8:8" ht="15.75" customHeight="1" x14ac:dyDescent="0.25">
      <c r="H894" s="63"/>
    </row>
    <row r="895" spans="8:8" ht="15.75" customHeight="1" x14ac:dyDescent="0.25">
      <c r="H895" s="63"/>
    </row>
    <row r="896" spans="8:8" ht="15.75" customHeight="1" x14ac:dyDescent="0.25">
      <c r="H896" s="63"/>
    </row>
    <row r="897" spans="8:8" ht="15.75" customHeight="1" x14ac:dyDescent="0.25">
      <c r="H897" s="63"/>
    </row>
    <row r="898" spans="8:8" ht="15.75" customHeight="1" x14ac:dyDescent="0.25">
      <c r="H898" s="63"/>
    </row>
    <row r="899" spans="8:8" ht="15.75" customHeight="1" x14ac:dyDescent="0.25">
      <c r="H899" s="63"/>
    </row>
    <row r="900" spans="8:8" ht="15.75" customHeight="1" x14ac:dyDescent="0.25">
      <c r="H900" s="63"/>
    </row>
    <row r="901" spans="8:8" ht="15.75" customHeight="1" x14ac:dyDescent="0.25">
      <c r="H901" s="63"/>
    </row>
    <row r="902" spans="8:8" ht="15.75" customHeight="1" x14ac:dyDescent="0.25">
      <c r="H902" s="63"/>
    </row>
    <row r="903" spans="8:8" ht="15.75" customHeight="1" x14ac:dyDescent="0.25">
      <c r="H903" s="63"/>
    </row>
    <row r="904" spans="8:8" ht="15.75" customHeight="1" x14ac:dyDescent="0.25">
      <c r="H904" s="63"/>
    </row>
    <row r="905" spans="8:8" ht="15.75" customHeight="1" x14ac:dyDescent="0.25">
      <c r="H905" s="63"/>
    </row>
    <row r="906" spans="8:8" ht="15.75" customHeight="1" x14ac:dyDescent="0.25">
      <c r="H906" s="63"/>
    </row>
    <row r="907" spans="8:8" ht="15.75" customHeight="1" x14ac:dyDescent="0.25">
      <c r="H907" s="63"/>
    </row>
    <row r="908" spans="8:8" ht="15.75" customHeight="1" x14ac:dyDescent="0.25">
      <c r="H908" s="63"/>
    </row>
    <row r="909" spans="8:8" ht="15.75" customHeight="1" x14ac:dyDescent="0.25">
      <c r="H909" s="63"/>
    </row>
    <row r="910" spans="8:8" ht="15.75" customHeight="1" x14ac:dyDescent="0.25">
      <c r="H910" s="63"/>
    </row>
    <row r="911" spans="8:8" ht="15.75" customHeight="1" x14ac:dyDescent="0.25">
      <c r="H911" s="63"/>
    </row>
    <row r="912" spans="8:8" ht="15.75" customHeight="1" x14ac:dyDescent="0.25">
      <c r="H912" s="63"/>
    </row>
  </sheetData>
  <autoFilter ref="A8:Q59" xr:uid="{00000000-0009-0000-0000-000000000000}"/>
  <mergeCells count="122">
    <mergeCell ref="H37:H38"/>
    <mergeCell ref="I37:I38"/>
    <mergeCell ref="J37:J38"/>
    <mergeCell ref="A5:A6"/>
    <mergeCell ref="H33:H34"/>
    <mergeCell ref="I33:I34"/>
    <mergeCell ref="J33:J34"/>
    <mergeCell ref="H35:H36"/>
    <mergeCell ref="I35:I36"/>
    <mergeCell ref="J35:J36"/>
    <mergeCell ref="H29:H30"/>
    <mergeCell ref="I29:I30"/>
    <mergeCell ref="J29:J30"/>
    <mergeCell ref="H31:H32"/>
    <mergeCell ref="I31:I32"/>
    <mergeCell ref="J31:J32"/>
    <mergeCell ref="H25:H26"/>
    <mergeCell ref="I25:I26"/>
    <mergeCell ref="J25:J26"/>
    <mergeCell ref="H27:H28"/>
    <mergeCell ref="I27:I28"/>
    <mergeCell ref="J27:J28"/>
    <mergeCell ref="H21:H22"/>
    <mergeCell ref="I21:I22"/>
    <mergeCell ref="J21:J22"/>
    <mergeCell ref="H23:H24"/>
    <mergeCell ref="I23:I24"/>
    <mergeCell ref="J23:J24"/>
    <mergeCell ref="H17:H18"/>
    <mergeCell ref="I17:I18"/>
    <mergeCell ref="J17:J18"/>
    <mergeCell ref="H19:H20"/>
    <mergeCell ref="I19:I20"/>
    <mergeCell ref="J19:J20"/>
    <mergeCell ref="H13:H14"/>
    <mergeCell ref="I13:I14"/>
    <mergeCell ref="J13:J14"/>
    <mergeCell ref="H15:H16"/>
    <mergeCell ref="I15:I16"/>
    <mergeCell ref="J15:J16"/>
    <mergeCell ref="B5:J6"/>
    <mergeCell ref="H9:H10"/>
    <mergeCell ref="I9:I10"/>
    <mergeCell ref="J9:J10"/>
    <mergeCell ref="H11:H12"/>
    <mergeCell ref="I11:I12"/>
    <mergeCell ref="J11:J12"/>
    <mergeCell ref="C8:G8"/>
    <mergeCell ref="D9:F9"/>
    <mergeCell ref="D11:F11"/>
    <mergeCell ref="D13:F13"/>
    <mergeCell ref="D15:F15"/>
    <mergeCell ref="L43:L44"/>
    <mergeCell ref="M43:M44"/>
    <mergeCell ref="R43:R44"/>
    <mergeCell ref="A43:A44"/>
    <mergeCell ref="B43:B44"/>
    <mergeCell ref="H43:H44"/>
    <mergeCell ref="I43:I44"/>
    <mergeCell ref="J43:J44"/>
    <mergeCell ref="K43:K44"/>
    <mergeCell ref="D43:F43"/>
    <mergeCell ref="R39:R40"/>
    <mergeCell ref="A39:A40"/>
    <mergeCell ref="B39:B40"/>
    <mergeCell ref="D39:F39"/>
    <mergeCell ref="H39:H40"/>
    <mergeCell ref="I39:I40"/>
    <mergeCell ref="J39:J40"/>
    <mergeCell ref="L41:L42"/>
    <mergeCell ref="M41:M42"/>
    <mergeCell ref="R41:R42"/>
    <mergeCell ref="A41:A42"/>
    <mergeCell ref="B41:B42"/>
    <mergeCell ref="D41:F41"/>
    <mergeCell ref="H41:H42"/>
    <mergeCell ref="I41:I42"/>
    <mergeCell ref="J41:J42"/>
    <mergeCell ref="K41:K42"/>
    <mergeCell ref="R47:R48"/>
    <mergeCell ref="A47:A48"/>
    <mergeCell ref="B47:B48"/>
    <mergeCell ref="H47:H48"/>
    <mergeCell ref="I47:I48"/>
    <mergeCell ref="J47:J48"/>
    <mergeCell ref="K47:K48"/>
    <mergeCell ref="M45:M46"/>
    <mergeCell ref="R45:R46"/>
    <mergeCell ref="A45:A46"/>
    <mergeCell ref="B45:B46"/>
    <mergeCell ref="H45:H46"/>
    <mergeCell ref="I45:I46"/>
    <mergeCell ref="J45:J46"/>
    <mergeCell ref="K45:K46"/>
    <mergeCell ref="L45:L46"/>
    <mergeCell ref="L47:L48"/>
    <mergeCell ref="D45:F45"/>
    <mergeCell ref="D47:F47"/>
    <mergeCell ref="M49:M50"/>
    <mergeCell ref="D17:F17"/>
    <mergeCell ref="A49:A50"/>
    <mergeCell ref="B49:B50"/>
    <mergeCell ref="D49:F49"/>
    <mergeCell ref="H49:H50"/>
    <mergeCell ref="I49:I50"/>
    <mergeCell ref="J49:J50"/>
    <mergeCell ref="K49:K50"/>
    <mergeCell ref="L49:L50"/>
    <mergeCell ref="D31:F31"/>
    <mergeCell ref="D33:F33"/>
    <mergeCell ref="D35:F35"/>
    <mergeCell ref="D37:F37"/>
    <mergeCell ref="D19:F19"/>
    <mergeCell ref="D21:F21"/>
    <mergeCell ref="D23:F23"/>
    <mergeCell ref="D25:F25"/>
    <mergeCell ref="D27:F27"/>
    <mergeCell ref="D29:F29"/>
    <mergeCell ref="M47:M48"/>
    <mergeCell ref="K39:K40"/>
    <mergeCell ref="L39:L40"/>
    <mergeCell ref="M39:M40"/>
  </mergeCells>
  <printOptions horizontalCentered="1" verticalCentered="1"/>
  <pageMargins left="0.70866141732283472" right="0.70866141732283472" top="0.74803149606299213" bottom="0.74803149606299213" header="0" footer="0"/>
  <pageSetup scale="9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453F8-D88B-4ED4-BBC3-AC30FE889AF3}">
  <sheetPr>
    <pageSetUpPr fitToPage="1"/>
  </sheetPr>
  <dimension ref="A1:U908"/>
  <sheetViews>
    <sheetView view="pageBreakPreview" zoomScale="80" zoomScaleNormal="100" workbookViewId="0">
      <pane xSplit="2" ySplit="4" topLeftCell="C9" activePane="bottomRight" state="frozen"/>
      <selection activeCell="I7" sqref="I7:I8"/>
      <selection pane="topRight" activeCell="I7" sqref="I7:I8"/>
      <selection pane="bottomLeft" activeCell="I7" sqref="I7:I8"/>
      <selection pane="bottomRight" activeCell="H45" sqref="H45:H46"/>
    </sheetView>
  </sheetViews>
  <sheetFormatPr baseColWidth="10" defaultColWidth="12.625" defaultRowHeight="15" customHeight="1" x14ac:dyDescent="0.2"/>
  <cols>
    <col min="1" max="7" width="9.375" style="62" customWidth="1"/>
    <col min="8" max="8" width="12.25" style="62" customWidth="1"/>
    <col min="9" max="9" width="10.375" style="62" customWidth="1"/>
    <col min="10" max="10" width="14.5" style="62" customWidth="1"/>
    <col min="11" max="11" width="13.5" style="62" customWidth="1"/>
    <col min="12" max="12" width="11" style="62" customWidth="1"/>
    <col min="13" max="13" width="20.75" style="62" customWidth="1"/>
    <col min="14" max="14" width="17.875" style="62" hidden="1" customWidth="1"/>
    <col min="15" max="15" width="9.375" style="62" hidden="1" customWidth="1"/>
    <col min="16" max="16" width="17.875" style="62" hidden="1" customWidth="1"/>
    <col min="17" max="17" width="13.5" style="62" hidden="1" customWidth="1"/>
    <col min="18" max="18" width="9.375" style="62" hidden="1" customWidth="1"/>
    <col min="19" max="26" width="9.375" style="62" customWidth="1"/>
    <col min="27" max="16384" width="12.625" style="62"/>
  </cols>
  <sheetData>
    <row r="1" spans="1:21" x14ac:dyDescent="0.25">
      <c r="A1" s="60" t="s">
        <v>0</v>
      </c>
      <c r="B1" s="61" t="s">
        <v>1</v>
      </c>
      <c r="H1" s="63"/>
    </row>
    <row r="2" spans="1:21" x14ac:dyDescent="0.25">
      <c r="A2" s="60"/>
      <c r="H2" s="63"/>
    </row>
    <row r="3" spans="1:21" x14ac:dyDescent="0.25">
      <c r="A3" s="60" t="s">
        <v>2</v>
      </c>
      <c r="B3" s="61" t="s">
        <v>3</v>
      </c>
      <c r="H3" s="63"/>
    </row>
    <row r="4" spans="1:21" x14ac:dyDescent="0.25">
      <c r="A4" s="64" t="s">
        <v>4</v>
      </c>
      <c r="H4" s="63"/>
    </row>
    <row r="5" spans="1:21" ht="14.25" x14ac:dyDescent="0.2">
      <c r="A5" s="122" t="s">
        <v>5</v>
      </c>
      <c r="B5" s="118" t="s">
        <v>20</v>
      </c>
      <c r="C5" s="118"/>
      <c r="D5" s="118"/>
      <c r="E5" s="118"/>
      <c r="F5" s="118"/>
      <c r="G5" s="118"/>
      <c r="H5" s="118"/>
      <c r="I5" s="118"/>
      <c r="J5" s="118"/>
    </row>
    <row r="6" spans="1:21" ht="14.25" x14ac:dyDescent="0.2">
      <c r="A6" s="122"/>
      <c r="B6" s="118"/>
      <c r="C6" s="118"/>
      <c r="D6" s="118"/>
      <c r="E6" s="118"/>
      <c r="F6" s="118"/>
      <c r="G6" s="118"/>
      <c r="H6" s="118"/>
      <c r="I6" s="118"/>
      <c r="J6" s="118"/>
    </row>
    <row r="7" spans="1:21" x14ac:dyDescent="0.25">
      <c r="H7" s="63"/>
    </row>
    <row r="8" spans="1:21" x14ac:dyDescent="0.25">
      <c r="A8" s="65" t="s">
        <v>7</v>
      </c>
      <c r="B8" s="66" t="s">
        <v>8</v>
      </c>
      <c r="C8" s="119" t="s">
        <v>9</v>
      </c>
      <c r="D8" s="120"/>
      <c r="E8" s="120"/>
      <c r="F8" s="120"/>
      <c r="G8" s="121"/>
      <c r="H8" s="66" t="s">
        <v>10</v>
      </c>
      <c r="I8" s="66" t="s">
        <v>11</v>
      </c>
      <c r="J8" s="66" t="s">
        <v>12</v>
      </c>
      <c r="K8" s="66" t="s">
        <v>13</v>
      </c>
      <c r="L8" s="66" t="s">
        <v>14</v>
      </c>
      <c r="M8" s="67" t="s">
        <v>15</v>
      </c>
      <c r="P8" s="68" t="s">
        <v>16</v>
      </c>
    </row>
    <row r="9" spans="1:21" ht="15.75" customHeight="1" x14ac:dyDescent="0.25">
      <c r="A9" s="69" t="s">
        <v>17</v>
      </c>
      <c r="B9" s="69" t="s">
        <v>20</v>
      </c>
      <c r="D9" s="113">
        <v>3.4</v>
      </c>
      <c r="E9" s="114"/>
      <c r="F9" s="114"/>
      <c r="H9" s="111">
        <f>+D9+C10+G10</f>
        <v>3.8000000000000003</v>
      </c>
      <c r="I9" s="111">
        <f>ROUNDUP((6-0.05-0.05)/0.2,0)*2</f>
        <v>60</v>
      </c>
      <c r="J9" s="111">
        <f>+H9*I9</f>
        <v>228.00000000000003</v>
      </c>
      <c r="K9" s="71">
        <f>+ROUND(L9*J9,2)</f>
        <v>226.63</v>
      </c>
      <c r="L9" s="65">
        <v>0.99399999999999999</v>
      </c>
      <c r="M9" s="72">
        <f>+I9</f>
        <v>60</v>
      </c>
      <c r="N9" s="73">
        <f>+ROUNDUP(H9/6,0)</f>
        <v>1</v>
      </c>
      <c r="O9" s="73">
        <f>+N9*I9</f>
        <v>60</v>
      </c>
      <c r="P9" s="73">
        <f>6-H9</f>
        <v>2.1999999999999997</v>
      </c>
      <c r="U9" s="74"/>
    </row>
    <row r="10" spans="1:21" ht="15.75" customHeight="1" x14ac:dyDescent="0.25">
      <c r="A10" s="75"/>
      <c r="B10" s="75"/>
      <c r="C10" s="76">
        <v>0.2</v>
      </c>
      <c r="D10" s="77"/>
      <c r="E10" s="77"/>
      <c r="F10" s="77"/>
      <c r="G10" s="78">
        <v>0.2</v>
      </c>
      <c r="H10" s="112"/>
      <c r="I10" s="112"/>
      <c r="J10" s="112"/>
      <c r="K10" s="71"/>
      <c r="L10" s="65"/>
      <c r="M10" s="72"/>
      <c r="N10" s="73"/>
      <c r="O10" s="73"/>
      <c r="P10" s="73"/>
    </row>
    <row r="11" spans="1:21" ht="15.75" customHeight="1" x14ac:dyDescent="0.25">
      <c r="A11" s="69" t="s">
        <v>17</v>
      </c>
      <c r="B11" s="69" t="s">
        <v>21</v>
      </c>
      <c r="D11" s="113">
        <f>2.6+0.5+0.5</f>
        <v>3.6</v>
      </c>
      <c r="E11" s="114"/>
      <c r="F11" s="114"/>
      <c r="H11" s="111">
        <f>+D11+C12+G12</f>
        <v>4</v>
      </c>
      <c r="I11" s="111">
        <f>30*2</f>
        <v>60</v>
      </c>
      <c r="J11" s="111">
        <f>+H11*I11</f>
        <v>240</v>
      </c>
      <c r="K11" s="71">
        <f>+ROUND(L11*J11,2)</f>
        <v>238.56</v>
      </c>
      <c r="L11" s="65">
        <v>0.99399999999999999</v>
      </c>
      <c r="M11" s="72">
        <f>+I11/2</f>
        <v>30</v>
      </c>
      <c r="N11" s="73">
        <f>+ROUNDUP(H11/6,0)</f>
        <v>1</v>
      </c>
      <c r="O11" s="73">
        <f>+N11*I11</f>
        <v>60</v>
      </c>
      <c r="P11" s="73"/>
      <c r="U11" s="74"/>
    </row>
    <row r="12" spans="1:21" ht="15.75" customHeight="1" x14ac:dyDescent="0.25">
      <c r="A12" s="75"/>
      <c r="B12" s="75"/>
      <c r="C12" s="76">
        <v>0.2</v>
      </c>
      <c r="D12" s="77"/>
      <c r="E12" s="77"/>
      <c r="F12" s="77"/>
      <c r="G12" s="78">
        <v>0.2</v>
      </c>
      <c r="H12" s="112"/>
      <c r="I12" s="112"/>
      <c r="J12" s="112"/>
      <c r="K12" s="71"/>
      <c r="L12" s="65"/>
      <c r="M12" s="79"/>
      <c r="N12" s="73"/>
      <c r="O12" s="73"/>
      <c r="P12" s="73"/>
    </row>
    <row r="13" spans="1:21" ht="15.75" customHeight="1" x14ac:dyDescent="0.25">
      <c r="A13" s="69" t="s">
        <v>17</v>
      </c>
      <c r="B13" s="69" t="s">
        <v>22</v>
      </c>
      <c r="D13" s="113">
        <v>2.2400000000000002</v>
      </c>
      <c r="E13" s="114"/>
      <c r="F13" s="114"/>
      <c r="H13" s="111">
        <f>+D13+C14+G14</f>
        <v>2.6400000000000006</v>
      </c>
      <c r="I13" s="111">
        <v>4</v>
      </c>
      <c r="J13" s="111">
        <f>+H13*I13</f>
        <v>10.560000000000002</v>
      </c>
      <c r="K13" s="71">
        <f>+ROUND(L13*J13,2)</f>
        <v>10.5</v>
      </c>
      <c r="L13" s="65">
        <v>0.99399999999999999</v>
      </c>
      <c r="M13" s="72">
        <f>+I13/2</f>
        <v>2</v>
      </c>
      <c r="N13" s="73">
        <f>+ROUNDUP(H13/6,0)</f>
        <v>1</v>
      </c>
      <c r="O13" s="73">
        <f>+N13*I13</f>
        <v>4</v>
      </c>
      <c r="P13" s="73">
        <f>6-H13</f>
        <v>3.3599999999999994</v>
      </c>
      <c r="U13" s="74"/>
    </row>
    <row r="14" spans="1:21" ht="15.75" customHeight="1" x14ac:dyDescent="0.25">
      <c r="A14" s="75"/>
      <c r="B14" s="75"/>
      <c r="C14" s="76">
        <v>0.2</v>
      </c>
      <c r="D14" s="77"/>
      <c r="E14" s="77"/>
      <c r="F14" s="77"/>
      <c r="G14" s="78">
        <v>0.2</v>
      </c>
      <c r="H14" s="112"/>
      <c r="I14" s="112"/>
      <c r="J14" s="112"/>
      <c r="K14" s="71"/>
      <c r="L14" s="65"/>
      <c r="M14" s="72"/>
      <c r="N14" s="73"/>
      <c r="O14" s="73"/>
      <c r="P14" s="73"/>
    </row>
    <row r="15" spans="1:21" ht="15.75" customHeight="1" x14ac:dyDescent="0.25">
      <c r="A15" s="69" t="s">
        <v>17</v>
      </c>
      <c r="B15" s="69" t="s">
        <v>22</v>
      </c>
      <c r="D15" s="113">
        <v>2.21</v>
      </c>
      <c r="E15" s="114"/>
      <c r="F15" s="114"/>
      <c r="H15" s="111">
        <f>+D15+C16+G16</f>
        <v>2.6100000000000003</v>
      </c>
      <c r="I15" s="111">
        <v>4</v>
      </c>
      <c r="J15" s="111">
        <f>+H15*I15</f>
        <v>10.440000000000001</v>
      </c>
      <c r="K15" s="71">
        <f>+ROUND(L15*J15,2)</f>
        <v>10.38</v>
      </c>
      <c r="L15" s="65">
        <v>0.99399999999999999</v>
      </c>
      <c r="M15" s="72">
        <f>+I15/2</f>
        <v>2</v>
      </c>
      <c r="N15" s="73">
        <f>+ROUNDUP(H15/6,0)</f>
        <v>1</v>
      </c>
      <c r="O15" s="73">
        <f>+N15*I15</f>
        <v>4</v>
      </c>
      <c r="P15" s="73">
        <f>6-H15</f>
        <v>3.3899999999999997</v>
      </c>
      <c r="U15" s="74"/>
    </row>
    <row r="16" spans="1:21" ht="15.75" customHeight="1" x14ac:dyDescent="0.25">
      <c r="A16" s="75"/>
      <c r="B16" s="75"/>
      <c r="C16" s="76">
        <v>0.2</v>
      </c>
      <c r="D16" s="77"/>
      <c r="E16" s="77"/>
      <c r="F16" s="77"/>
      <c r="G16" s="78">
        <v>0.2</v>
      </c>
      <c r="H16" s="112"/>
      <c r="I16" s="112"/>
      <c r="J16" s="112"/>
      <c r="K16" s="71"/>
      <c r="L16" s="65"/>
      <c r="M16" s="72"/>
      <c r="N16" s="73"/>
      <c r="O16" s="73"/>
      <c r="P16" s="73"/>
    </row>
    <row r="17" spans="1:21" ht="15.75" customHeight="1" x14ac:dyDescent="0.25">
      <c r="A17" s="69" t="s">
        <v>17</v>
      </c>
      <c r="B17" s="69" t="s">
        <v>22</v>
      </c>
      <c r="D17" s="113">
        <v>2.1800000000000002</v>
      </c>
      <c r="E17" s="114"/>
      <c r="F17" s="114"/>
      <c r="H17" s="111">
        <f>+D17+C18+G18</f>
        <v>2.5800000000000005</v>
      </c>
      <c r="I17" s="111">
        <v>4</v>
      </c>
      <c r="J17" s="111">
        <f>+H17*I17</f>
        <v>10.320000000000002</v>
      </c>
      <c r="K17" s="71">
        <f>+ROUND(L17*J17,2)</f>
        <v>10.26</v>
      </c>
      <c r="L17" s="65">
        <v>0.99399999999999999</v>
      </c>
      <c r="M17" s="72">
        <f>+I17/2</f>
        <v>2</v>
      </c>
      <c r="N17" s="73">
        <f>+ROUNDUP(H17/6,0)</f>
        <v>1</v>
      </c>
      <c r="O17" s="73">
        <f>+N17*I17</f>
        <v>4</v>
      </c>
      <c r="P17" s="73">
        <f>6-H17</f>
        <v>3.4199999999999995</v>
      </c>
      <c r="U17" s="74"/>
    </row>
    <row r="18" spans="1:21" ht="15.75" customHeight="1" x14ac:dyDescent="0.25">
      <c r="A18" s="75"/>
      <c r="B18" s="75"/>
      <c r="C18" s="76">
        <v>0.2</v>
      </c>
      <c r="D18" s="77"/>
      <c r="E18" s="77"/>
      <c r="F18" s="77"/>
      <c r="G18" s="78">
        <v>0.2</v>
      </c>
      <c r="H18" s="112"/>
      <c r="I18" s="112"/>
      <c r="J18" s="112"/>
      <c r="K18" s="71"/>
      <c r="L18" s="65"/>
      <c r="M18" s="72"/>
      <c r="N18" s="73"/>
      <c r="O18" s="73"/>
      <c r="P18" s="73"/>
    </row>
    <row r="19" spans="1:21" ht="15.75" customHeight="1" x14ac:dyDescent="0.25">
      <c r="A19" s="69" t="s">
        <v>17</v>
      </c>
      <c r="B19" s="69" t="s">
        <v>22</v>
      </c>
      <c r="D19" s="113">
        <v>2.15</v>
      </c>
      <c r="E19" s="114"/>
      <c r="F19" s="114"/>
      <c r="H19" s="111">
        <f>+D19+C20+G20</f>
        <v>2.5500000000000003</v>
      </c>
      <c r="I19" s="111">
        <v>4</v>
      </c>
      <c r="J19" s="111">
        <f>+H19*I19</f>
        <v>10.200000000000001</v>
      </c>
      <c r="K19" s="71">
        <f>+ROUND(L19*J19,2)</f>
        <v>10.14</v>
      </c>
      <c r="L19" s="65">
        <v>0.99399999999999999</v>
      </c>
      <c r="M19" s="72">
        <f>+I19/2</f>
        <v>2</v>
      </c>
      <c r="N19" s="73">
        <f>+ROUNDUP(H19/6,0)</f>
        <v>1</v>
      </c>
      <c r="O19" s="73">
        <f>+N19*I19</f>
        <v>4</v>
      </c>
      <c r="P19" s="73">
        <f>6-H19</f>
        <v>3.4499999999999997</v>
      </c>
      <c r="U19" s="74"/>
    </row>
    <row r="20" spans="1:21" ht="15.75" customHeight="1" x14ac:dyDescent="0.25">
      <c r="A20" s="75"/>
      <c r="B20" s="75"/>
      <c r="C20" s="76">
        <v>0.2</v>
      </c>
      <c r="D20" s="77"/>
      <c r="E20" s="77"/>
      <c r="F20" s="77"/>
      <c r="G20" s="78">
        <v>0.2</v>
      </c>
      <c r="H20" s="112"/>
      <c r="I20" s="112"/>
      <c r="J20" s="112"/>
      <c r="K20" s="71"/>
      <c r="L20" s="65"/>
      <c r="M20" s="72"/>
      <c r="N20" s="73"/>
      <c r="O20" s="73"/>
      <c r="P20" s="73"/>
    </row>
    <row r="21" spans="1:21" ht="15.75" customHeight="1" x14ac:dyDescent="0.25">
      <c r="A21" s="69" t="s">
        <v>17</v>
      </c>
      <c r="B21" s="69" t="s">
        <v>22</v>
      </c>
      <c r="D21" s="113">
        <v>2.13</v>
      </c>
      <c r="E21" s="114"/>
      <c r="F21" s="114"/>
      <c r="H21" s="111">
        <f>+D21+C22+G22</f>
        <v>2.5300000000000002</v>
      </c>
      <c r="I21" s="111">
        <f>1*2</f>
        <v>2</v>
      </c>
      <c r="J21" s="111">
        <f>+H21*I21</f>
        <v>5.0600000000000005</v>
      </c>
      <c r="K21" s="71">
        <f>+ROUND(L21*J21,2)</f>
        <v>5.03</v>
      </c>
      <c r="L21" s="65">
        <v>0.99399999999999999</v>
      </c>
      <c r="M21" s="72">
        <f>+I21/2</f>
        <v>1</v>
      </c>
      <c r="N21" s="73">
        <f>+ROUNDUP(H21/6,0)</f>
        <v>1</v>
      </c>
      <c r="O21" s="73">
        <f>+N21*I21</f>
        <v>2</v>
      </c>
      <c r="P21" s="73">
        <f>6-H21</f>
        <v>3.4699999999999998</v>
      </c>
      <c r="U21" s="74"/>
    </row>
    <row r="22" spans="1:21" ht="15.75" customHeight="1" x14ac:dyDescent="0.25">
      <c r="A22" s="75"/>
      <c r="B22" s="75"/>
      <c r="C22" s="76">
        <v>0.2</v>
      </c>
      <c r="D22" s="77"/>
      <c r="E22" s="77"/>
      <c r="F22" s="77"/>
      <c r="G22" s="78">
        <v>0.2</v>
      </c>
      <c r="H22" s="112"/>
      <c r="I22" s="112"/>
      <c r="J22" s="112"/>
      <c r="K22" s="71"/>
      <c r="L22" s="65"/>
      <c r="M22" s="72"/>
      <c r="N22" s="73"/>
      <c r="O22" s="73"/>
      <c r="P22" s="73"/>
    </row>
    <row r="23" spans="1:21" ht="15.75" customHeight="1" x14ac:dyDescent="0.25">
      <c r="A23" s="69" t="s">
        <v>17</v>
      </c>
      <c r="B23" s="69" t="s">
        <v>22</v>
      </c>
      <c r="D23" s="113">
        <v>2.1</v>
      </c>
      <c r="E23" s="114"/>
      <c r="F23" s="114"/>
      <c r="H23" s="111">
        <f>+D23+C24+G24</f>
        <v>2.5000000000000004</v>
      </c>
      <c r="I23" s="111">
        <v>4</v>
      </c>
      <c r="J23" s="111">
        <f>+H23*I23</f>
        <v>10.000000000000002</v>
      </c>
      <c r="K23" s="71">
        <f>+ROUND(L23*J23,2)</f>
        <v>9.94</v>
      </c>
      <c r="L23" s="65">
        <v>0.99399999999999999</v>
      </c>
      <c r="M23" s="72">
        <f>+I23/2</f>
        <v>2</v>
      </c>
      <c r="N23" s="73">
        <f>+ROUNDUP(H23/6,0)</f>
        <v>1</v>
      </c>
      <c r="O23" s="73">
        <f>+N23*I23</f>
        <v>4</v>
      </c>
      <c r="P23" s="73">
        <f>6-H23</f>
        <v>3.4999999999999996</v>
      </c>
      <c r="U23" s="74"/>
    </row>
    <row r="24" spans="1:21" ht="15.75" customHeight="1" x14ac:dyDescent="0.25">
      <c r="A24" s="75"/>
      <c r="B24" s="75"/>
      <c r="C24" s="76">
        <v>0.2</v>
      </c>
      <c r="D24" s="77"/>
      <c r="E24" s="77"/>
      <c r="F24" s="77"/>
      <c r="G24" s="78">
        <v>0.2</v>
      </c>
      <c r="H24" s="112"/>
      <c r="I24" s="112"/>
      <c r="J24" s="112"/>
      <c r="K24" s="71"/>
      <c r="L24" s="65"/>
      <c r="M24" s="72"/>
      <c r="N24" s="73"/>
      <c r="O24" s="73"/>
      <c r="P24" s="73"/>
    </row>
    <row r="25" spans="1:21" ht="15.75" customHeight="1" x14ac:dyDescent="0.25">
      <c r="A25" s="69" t="s">
        <v>17</v>
      </c>
      <c r="B25" s="69" t="s">
        <v>22</v>
      </c>
      <c r="D25" s="113">
        <v>2.0699999999999998</v>
      </c>
      <c r="E25" s="114"/>
      <c r="F25" s="114"/>
      <c r="H25" s="111">
        <f>+D25+C26+G26</f>
        <v>2.4700000000000002</v>
      </c>
      <c r="I25" s="111">
        <v>4</v>
      </c>
      <c r="J25" s="111">
        <f>+H25*I25</f>
        <v>9.8800000000000008</v>
      </c>
      <c r="K25" s="71">
        <f>+ROUND(L25*J25,2)</f>
        <v>9.82</v>
      </c>
      <c r="L25" s="65">
        <v>0.99399999999999999</v>
      </c>
      <c r="M25" s="72">
        <f>+I25/2</f>
        <v>2</v>
      </c>
      <c r="N25" s="73">
        <f>+ROUNDUP(H25/6,0)</f>
        <v>1</v>
      </c>
      <c r="O25" s="73">
        <f>+N25*I25</f>
        <v>4</v>
      </c>
      <c r="P25" s="73">
        <f>6-H25</f>
        <v>3.53</v>
      </c>
      <c r="U25" s="74"/>
    </row>
    <row r="26" spans="1:21" ht="15.75" customHeight="1" x14ac:dyDescent="0.25">
      <c r="A26" s="75"/>
      <c r="B26" s="75"/>
      <c r="C26" s="76">
        <v>0.2</v>
      </c>
      <c r="D26" s="77"/>
      <c r="E26" s="77"/>
      <c r="F26" s="77"/>
      <c r="G26" s="78">
        <v>0.2</v>
      </c>
      <c r="H26" s="112"/>
      <c r="I26" s="112"/>
      <c r="J26" s="112"/>
      <c r="K26" s="71"/>
      <c r="L26" s="65"/>
      <c r="M26" s="72"/>
      <c r="N26" s="73"/>
      <c r="O26" s="73"/>
      <c r="P26" s="73"/>
    </row>
    <row r="27" spans="1:21" ht="15.75" customHeight="1" x14ac:dyDescent="0.25">
      <c r="A27" s="69" t="s">
        <v>17</v>
      </c>
      <c r="B27" s="69" t="s">
        <v>22</v>
      </c>
      <c r="D27" s="113">
        <v>2.04</v>
      </c>
      <c r="E27" s="114"/>
      <c r="F27" s="114"/>
      <c r="H27" s="111">
        <f>+D27+C28+G28</f>
        <v>2.4400000000000004</v>
      </c>
      <c r="I27" s="111">
        <v>4</v>
      </c>
      <c r="J27" s="111">
        <f>+H27*I27</f>
        <v>9.7600000000000016</v>
      </c>
      <c r="K27" s="71">
        <f>+ROUND(L27*J27,2)</f>
        <v>9.6999999999999993</v>
      </c>
      <c r="L27" s="65">
        <v>0.99399999999999999</v>
      </c>
      <c r="M27" s="72">
        <f>+I27/2</f>
        <v>2</v>
      </c>
      <c r="N27" s="73">
        <f>+ROUNDUP(H27/6,0)</f>
        <v>1</v>
      </c>
      <c r="O27" s="73">
        <f>+N27*I27</f>
        <v>4</v>
      </c>
      <c r="P27" s="73">
        <f>6-H27</f>
        <v>3.5599999999999996</v>
      </c>
      <c r="U27" s="74"/>
    </row>
    <row r="28" spans="1:21" ht="15.75" customHeight="1" x14ac:dyDescent="0.25">
      <c r="A28" s="75"/>
      <c r="B28" s="75"/>
      <c r="C28" s="76">
        <v>0.2</v>
      </c>
      <c r="D28" s="77"/>
      <c r="E28" s="77"/>
      <c r="F28" s="77"/>
      <c r="G28" s="78">
        <v>0.2</v>
      </c>
      <c r="H28" s="112"/>
      <c r="I28" s="112"/>
      <c r="J28" s="112"/>
      <c r="K28" s="71"/>
      <c r="L28" s="65"/>
      <c r="M28" s="72"/>
      <c r="N28" s="73"/>
      <c r="O28" s="73"/>
      <c r="P28" s="73"/>
    </row>
    <row r="29" spans="1:21" ht="15.75" customHeight="1" x14ac:dyDescent="0.25">
      <c r="A29" s="69" t="s">
        <v>17</v>
      </c>
      <c r="B29" s="69" t="s">
        <v>22</v>
      </c>
      <c r="D29" s="113">
        <v>2.0099999999999998</v>
      </c>
      <c r="E29" s="114"/>
      <c r="F29" s="114"/>
      <c r="H29" s="111">
        <f>+D29+C30+G30</f>
        <v>2.41</v>
      </c>
      <c r="I29" s="111">
        <v>4</v>
      </c>
      <c r="J29" s="111">
        <f>+H29*I29</f>
        <v>9.64</v>
      </c>
      <c r="K29" s="71">
        <f>+ROUND(L29*J29,2)</f>
        <v>9.58</v>
      </c>
      <c r="L29" s="65">
        <v>0.99399999999999999</v>
      </c>
      <c r="M29" s="72">
        <f>+I29/2</f>
        <v>2</v>
      </c>
      <c r="N29" s="73">
        <f>+ROUNDUP(H29/6,0)</f>
        <v>1</v>
      </c>
      <c r="O29" s="73">
        <f>+N29*I29</f>
        <v>4</v>
      </c>
      <c r="P29" s="73">
        <f>6-H29</f>
        <v>3.59</v>
      </c>
      <c r="U29" s="74"/>
    </row>
    <row r="30" spans="1:21" ht="15.75" customHeight="1" x14ac:dyDescent="0.25">
      <c r="A30" s="75"/>
      <c r="B30" s="75"/>
      <c r="C30" s="76">
        <v>0.2</v>
      </c>
      <c r="D30" s="77"/>
      <c r="E30" s="77"/>
      <c r="F30" s="77"/>
      <c r="G30" s="78">
        <v>0.2</v>
      </c>
      <c r="H30" s="112"/>
      <c r="I30" s="112"/>
      <c r="J30" s="112"/>
      <c r="K30" s="71"/>
      <c r="L30" s="65"/>
      <c r="M30" s="72"/>
      <c r="N30" s="73"/>
      <c r="O30" s="73"/>
      <c r="P30" s="73"/>
    </row>
    <row r="31" spans="1:21" ht="15.75" customHeight="1" x14ac:dyDescent="0.25">
      <c r="A31" s="69" t="s">
        <v>17</v>
      </c>
      <c r="B31" s="69" t="s">
        <v>22</v>
      </c>
      <c r="D31" s="113">
        <v>1.98</v>
      </c>
      <c r="E31" s="114"/>
      <c r="F31" s="114"/>
      <c r="H31" s="111">
        <f>+D31+C32+G32</f>
        <v>2.3800000000000003</v>
      </c>
      <c r="I31" s="111">
        <v>4</v>
      </c>
      <c r="J31" s="111">
        <f>+H31*I31</f>
        <v>9.5200000000000014</v>
      </c>
      <c r="K31" s="71">
        <f>+ROUND(L31*J31,2)</f>
        <v>9.4600000000000009</v>
      </c>
      <c r="L31" s="65">
        <v>0.99399999999999999</v>
      </c>
      <c r="M31" s="72">
        <f>+I31/2</f>
        <v>2</v>
      </c>
      <c r="N31" s="73">
        <f>+ROUNDUP(H31/6,0)</f>
        <v>1</v>
      </c>
      <c r="O31" s="73">
        <f>+N31*I31</f>
        <v>4</v>
      </c>
      <c r="P31" s="73">
        <f>6-H31</f>
        <v>3.6199999999999997</v>
      </c>
      <c r="U31" s="74"/>
    </row>
    <row r="32" spans="1:21" ht="15.75" customHeight="1" x14ac:dyDescent="0.25">
      <c r="A32" s="75"/>
      <c r="B32" s="75"/>
      <c r="C32" s="76">
        <v>0.2</v>
      </c>
      <c r="D32" s="77"/>
      <c r="E32" s="77"/>
      <c r="F32" s="77"/>
      <c r="G32" s="78">
        <v>0.2</v>
      </c>
      <c r="H32" s="112"/>
      <c r="I32" s="112"/>
      <c r="J32" s="112"/>
      <c r="K32" s="71"/>
      <c r="L32" s="65"/>
      <c r="M32" s="72"/>
      <c r="N32" s="73"/>
      <c r="O32" s="73"/>
      <c r="P32" s="73"/>
    </row>
    <row r="33" spans="1:21" ht="15.75" customHeight="1" x14ac:dyDescent="0.25">
      <c r="A33" s="69" t="s">
        <v>17</v>
      </c>
      <c r="B33" s="69" t="s">
        <v>22</v>
      </c>
      <c r="D33" s="113">
        <v>1.94</v>
      </c>
      <c r="E33" s="114"/>
      <c r="F33" s="114"/>
      <c r="H33" s="111">
        <f>+D33+C34+G34</f>
        <v>2.3400000000000003</v>
      </c>
      <c r="I33" s="111">
        <f>9*2</f>
        <v>18</v>
      </c>
      <c r="J33" s="111">
        <f>+H33*I33</f>
        <v>42.120000000000005</v>
      </c>
      <c r="K33" s="71">
        <f>+ROUND(L33*J33,2)</f>
        <v>41.87</v>
      </c>
      <c r="L33" s="65">
        <v>0.99399999999999999</v>
      </c>
      <c r="M33" s="72">
        <f>+I33/2</f>
        <v>9</v>
      </c>
      <c r="N33" s="73">
        <f>+ROUNDUP(H33/6,0)</f>
        <v>1</v>
      </c>
      <c r="O33" s="73">
        <f>+N33*I33</f>
        <v>18</v>
      </c>
      <c r="P33" s="73">
        <f>6-H33</f>
        <v>3.6599999999999997</v>
      </c>
      <c r="U33" s="74"/>
    </row>
    <row r="34" spans="1:21" ht="15.75" customHeight="1" x14ac:dyDescent="0.25">
      <c r="A34" s="75"/>
      <c r="B34" s="75"/>
      <c r="C34" s="76">
        <v>0.2</v>
      </c>
      <c r="D34" s="77"/>
      <c r="E34" s="77"/>
      <c r="F34" s="77"/>
      <c r="G34" s="78">
        <v>0.2</v>
      </c>
      <c r="H34" s="112"/>
      <c r="I34" s="112"/>
      <c r="J34" s="112"/>
      <c r="K34" s="71"/>
      <c r="L34" s="65"/>
      <c r="M34" s="72"/>
      <c r="N34" s="73"/>
      <c r="O34" s="73"/>
      <c r="P34" s="73"/>
    </row>
    <row r="35" spans="1:21" ht="15.75" customHeight="1" x14ac:dyDescent="0.25">
      <c r="A35" s="69" t="s">
        <v>17</v>
      </c>
      <c r="B35" s="69" t="s">
        <v>22</v>
      </c>
      <c r="D35" s="113">
        <v>1.92</v>
      </c>
      <c r="E35" s="114"/>
      <c r="F35" s="114"/>
      <c r="H35" s="111">
        <f>+D35+C36+G36</f>
        <v>2.3200000000000003</v>
      </c>
      <c r="I35" s="111">
        <v>4</v>
      </c>
      <c r="J35" s="111">
        <f>+H35*I35</f>
        <v>9.2800000000000011</v>
      </c>
      <c r="K35" s="71">
        <f>+ROUND(L35*J35,2)</f>
        <v>9.2200000000000006</v>
      </c>
      <c r="L35" s="65">
        <v>0.99399999999999999</v>
      </c>
      <c r="M35" s="72">
        <f>+I35/2</f>
        <v>2</v>
      </c>
      <c r="N35" s="73">
        <f>+ROUNDUP(H35/6,0)</f>
        <v>1</v>
      </c>
      <c r="O35" s="73">
        <f>+N35*I35</f>
        <v>4</v>
      </c>
      <c r="P35" s="73">
        <f>6-H35</f>
        <v>3.6799999999999997</v>
      </c>
      <c r="U35" s="74"/>
    </row>
    <row r="36" spans="1:21" ht="15.75" customHeight="1" x14ac:dyDescent="0.25">
      <c r="A36" s="75"/>
      <c r="B36" s="75"/>
      <c r="C36" s="76">
        <v>0.2</v>
      </c>
      <c r="D36" s="77"/>
      <c r="E36" s="77"/>
      <c r="F36" s="77"/>
      <c r="G36" s="78">
        <v>0.2</v>
      </c>
      <c r="H36" s="112"/>
      <c r="I36" s="112"/>
      <c r="J36" s="112"/>
      <c r="K36" s="71"/>
      <c r="L36" s="65"/>
      <c r="M36" s="72"/>
      <c r="N36" s="73"/>
      <c r="O36" s="73"/>
      <c r="P36" s="73"/>
    </row>
    <row r="37" spans="1:21" x14ac:dyDescent="0.25">
      <c r="A37" s="115" t="s">
        <v>17</v>
      </c>
      <c r="B37" s="115" t="s">
        <v>20</v>
      </c>
      <c r="D37" s="113">
        <v>5.9</v>
      </c>
      <c r="E37" s="114"/>
      <c r="F37" s="114"/>
      <c r="H37" s="111">
        <f>+D37+C38+G38</f>
        <v>5.9</v>
      </c>
      <c r="I37" s="111">
        <f>+'MC 1'!I39</f>
        <v>34</v>
      </c>
      <c r="J37" s="111">
        <f>+H37*I37</f>
        <v>200.60000000000002</v>
      </c>
      <c r="K37" s="111">
        <f>+ROUND(L37*J37,2)</f>
        <v>199.4</v>
      </c>
      <c r="L37" s="115">
        <v>0.99399999999999999</v>
      </c>
      <c r="M37" s="111">
        <f>+I37</f>
        <v>34</v>
      </c>
      <c r="R37" s="111">
        <f>ROUNDUP((H37*I37/6),0)</f>
        <v>34</v>
      </c>
      <c r="U37" s="74"/>
    </row>
    <row r="38" spans="1:21" x14ac:dyDescent="0.25">
      <c r="A38" s="112"/>
      <c r="B38" s="112"/>
      <c r="C38" s="76">
        <v>0</v>
      </c>
      <c r="D38" s="77"/>
      <c r="E38" s="77"/>
      <c r="F38" s="77"/>
      <c r="G38" s="78">
        <v>0</v>
      </c>
      <c r="H38" s="112"/>
      <c r="I38" s="112"/>
      <c r="J38" s="112"/>
      <c r="K38" s="112"/>
      <c r="L38" s="112"/>
      <c r="M38" s="112"/>
      <c r="R38" s="112"/>
    </row>
    <row r="39" spans="1:21" x14ac:dyDescent="0.25">
      <c r="A39" s="115" t="s">
        <v>17</v>
      </c>
      <c r="B39" s="115" t="s">
        <v>21</v>
      </c>
      <c r="D39" s="113">
        <v>5.9</v>
      </c>
      <c r="E39" s="114"/>
      <c r="F39" s="114"/>
      <c r="H39" s="111">
        <f>+D39+C40+G40</f>
        <v>5.9</v>
      </c>
      <c r="I39" s="111">
        <f>+'MC 1'!I41</f>
        <v>36</v>
      </c>
      <c r="J39" s="111">
        <f>+H39*I39</f>
        <v>212.4</v>
      </c>
      <c r="K39" s="111">
        <f>+ROUND(L39*J39,2)</f>
        <v>211.13</v>
      </c>
      <c r="L39" s="115">
        <v>0.99399999999999999</v>
      </c>
      <c r="M39" s="111">
        <f>+I39</f>
        <v>36</v>
      </c>
      <c r="R39" s="111">
        <f>ROUNDUP((H39*I39/6),0)</f>
        <v>36</v>
      </c>
      <c r="U39" s="74"/>
    </row>
    <row r="40" spans="1:21" x14ac:dyDescent="0.25">
      <c r="A40" s="112"/>
      <c r="B40" s="112"/>
      <c r="C40" s="76">
        <v>0</v>
      </c>
      <c r="D40" s="77"/>
      <c r="E40" s="77"/>
      <c r="F40" s="77"/>
      <c r="G40" s="78">
        <v>0</v>
      </c>
      <c r="H40" s="112"/>
      <c r="I40" s="112"/>
      <c r="J40" s="112"/>
      <c r="K40" s="112"/>
      <c r="L40" s="112"/>
      <c r="M40" s="112"/>
      <c r="R40" s="112"/>
    </row>
    <row r="41" spans="1:21" x14ac:dyDescent="0.25">
      <c r="A41" s="115" t="s">
        <v>17</v>
      </c>
      <c r="B41" s="115" t="s">
        <v>22</v>
      </c>
      <c r="D41" s="113">
        <v>2.4700000000000002</v>
      </c>
      <c r="E41" s="114"/>
      <c r="F41" s="114"/>
      <c r="H41" s="111">
        <f>+D41+C42+G42</f>
        <v>2.4700000000000002</v>
      </c>
      <c r="I41" s="111">
        <f>+'MC 1'!I43</f>
        <v>2</v>
      </c>
      <c r="J41" s="111">
        <f>+H41*I41</f>
        <v>4.9400000000000004</v>
      </c>
      <c r="K41" s="111">
        <f>+ROUND(L41*J41,2)</f>
        <v>4.91</v>
      </c>
      <c r="L41" s="115">
        <v>0.99399999999999999</v>
      </c>
      <c r="M41" s="111">
        <v>1</v>
      </c>
      <c r="R41" s="111">
        <f>ROUNDUP((H41*I41/6),0)</f>
        <v>1</v>
      </c>
      <c r="U41" s="74"/>
    </row>
    <row r="42" spans="1:21" x14ac:dyDescent="0.25">
      <c r="A42" s="112"/>
      <c r="B42" s="112"/>
      <c r="C42" s="76">
        <v>0</v>
      </c>
      <c r="D42" s="77"/>
      <c r="E42" s="77"/>
      <c r="F42" s="77"/>
      <c r="G42" s="78">
        <v>0</v>
      </c>
      <c r="H42" s="112"/>
      <c r="I42" s="112"/>
      <c r="J42" s="112"/>
      <c r="K42" s="112"/>
      <c r="L42" s="112"/>
      <c r="M42" s="112"/>
      <c r="R42" s="112"/>
    </row>
    <row r="43" spans="1:21" x14ac:dyDescent="0.25">
      <c r="A43" s="115" t="s">
        <v>17</v>
      </c>
      <c r="B43" s="115" t="s">
        <v>22</v>
      </c>
      <c r="D43" s="113">
        <v>5.9</v>
      </c>
      <c r="E43" s="114"/>
      <c r="F43" s="114"/>
      <c r="H43" s="111">
        <f>+D43+C44+G44</f>
        <v>5.9</v>
      </c>
      <c r="I43" s="111">
        <f>+'Ref. Longitudinal'!I18</f>
        <v>18</v>
      </c>
      <c r="J43" s="111">
        <f>+H43*I43</f>
        <v>106.2</v>
      </c>
      <c r="K43" s="111">
        <f>+ROUND(L43*J43,2)</f>
        <v>105.56</v>
      </c>
      <c r="L43" s="115">
        <v>0.99399999999999999</v>
      </c>
      <c r="M43" s="111">
        <f>+I43</f>
        <v>18</v>
      </c>
      <c r="R43" s="111">
        <f>ROUNDUP((H43*I43/6),0)</f>
        <v>18</v>
      </c>
      <c r="U43" s="74"/>
    </row>
    <row r="44" spans="1:21" x14ac:dyDescent="0.25">
      <c r="A44" s="112"/>
      <c r="B44" s="112"/>
      <c r="C44" s="76">
        <v>0</v>
      </c>
      <c r="D44" s="77"/>
      <c r="E44" s="77"/>
      <c r="F44" s="77"/>
      <c r="G44" s="78">
        <v>0</v>
      </c>
      <c r="H44" s="112"/>
      <c r="I44" s="112"/>
      <c r="J44" s="112"/>
      <c r="K44" s="112"/>
      <c r="L44" s="112"/>
      <c r="M44" s="112"/>
      <c r="R44" s="112"/>
    </row>
    <row r="45" spans="1:21" ht="15.75" customHeight="1" x14ac:dyDescent="0.25">
      <c r="A45" s="115" t="s">
        <v>17</v>
      </c>
      <c r="B45" s="115" t="s">
        <v>89</v>
      </c>
      <c r="C45" s="70"/>
      <c r="D45" s="113">
        <v>2.1</v>
      </c>
      <c r="E45" s="114"/>
      <c r="F45" s="114"/>
      <c r="G45" s="70"/>
      <c r="H45" s="111">
        <f>+D45+C46+G46</f>
        <v>2.3000000000000003</v>
      </c>
      <c r="I45" s="111">
        <f>ROUND(5.7/0.2,0)</f>
        <v>29</v>
      </c>
      <c r="J45" s="111">
        <f>+H45*I45</f>
        <v>66.7</v>
      </c>
      <c r="K45" s="111">
        <f>+ROUND(L45*J45,2)</f>
        <v>66.3</v>
      </c>
      <c r="L45" s="115">
        <v>0.99399999999999999</v>
      </c>
      <c r="M45" s="111">
        <f>+I45</f>
        <v>29</v>
      </c>
    </row>
    <row r="46" spans="1:21" ht="15.75" customHeight="1" x14ac:dyDescent="0.25">
      <c r="A46" s="112"/>
      <c r="B46" s="112"/>
      <c r="C46" s="76">
        <v>0</v>
      </c>
      <c r="D46" s="77"/>
      <c r="E46" s="77"/>
      <c r="F46" s="77"/>
      <c r="G46" s="78">
        <v>0.2</v>
      </c>
      <c r="H46" s="112"/>
      <c r="I46" s="112"/>
      <c r="J46" s="112"/>
      <c r="K46" s="112"/>
      <c r="L46" s="112"/>
      <c r="M46" s="112"/>
    </row>
    <row r="47" spans="1:21" ht="15.75" customHeight="1" x14ac:dyDescent="0.25">
      <c r="H47" s="82">
        <f>SUM(H8:H46)</f>
        <v>60.04</v>
      </c>
      <c r="I47" s="82">
        <f>SUM(I8:I46)</f>
        <v>299</v>
      </c>
      <c r="J47" s="82">
        <f>SUM(J8:J46)</f>
        <v>1205.6200000000001</v>
      </c>
      <c r="K47" s="82">
        <f>SUM(K8:K46)</f>
        <v>1198.3900000000001</v>
      </c>
      <c r="M47" s="83">
        <f>SUM(M9:M36)</f>
        <v>120</v>
      </c>
    </row>
    <row r="48" spans="1:21" ht="15.75" customHeight="1" x14ac:dyDescent="0.25">
      <c r="H48" s="63"/>
    </row>
    <row r="49" spans="1:17" ht="15.75" customHeight="1" x14ac:dyDescent="0.25">
      <c r="H49" s="63"/>
      <c r="N49" s="84" t="s">
        <v>33</v>
      </c>
      <c r="P49" s="84"/>
      <c r="Q49" s="85" t="e">
        <f>+#REF!*#REF!</f>
        <v>#REF!</v>
      </c>
    </row>
    <row r="50" spans="1:17" ht="15.75" customHeight="1" x14ac:dyDescent="0.25">
      <c r="A50" s="86"/>
      <c r="B50" s="87"/>
      <c r="C50" s="87"/>
      <c r="D50" s="87"/>
      <c r="E50" s="87"/>
      <c r="F50" s="87"/>
      <c r="G50" s="87"/>
      <c r="H50" s="63"/>
      <c r="N50" s="89">
        <f>+M52*K47</f>
        <v>4721656.6000000006</v>
      </c>
      <c r="P50" s="89"/>
    </row>
    <row r="51" spans="1:17" ht="15.75" customHeight="1" x14ac:dyDescent="0.25">
      <c r="H51" s="63"/>
      <c r="M51" s="84" t="s">
        <v>32</v>
      </c>
    </row>
    <row r="52" spans="1:17" ht="15.75" customHeight="1" x14ac:dyDescent="0.25">
      <c r="H52" s="63"/>
      <c r="L52" s="88"/>
      <c r="M52" s="89">
        <v>3940</v>
      </c>
      <c r="N52" s="92" t="e">
        <f>+M54*#REF!</f>
        <v>#REF!</v>
      </c>
      <c r="P52" s="92"/>
    </row>
    <row r="53" spans="1:17" ht="15.75" customHeight="1" x14ac:dyDescent="0.25">
      <c r="H53" s="63"/>
      <c r="N53" s="92" t="e">
        <f>+N52-N50</f>
        <v>#REF!</v>
      </c>
      <c r="P53" s="92"/>
    </row>
    <row r="54" spans="1:17" ht="15.75" customHeight="1" x14ac:dyDescent="0.25">
      <c r="H54" s="63"/>
      <c r="K54" s="90" t="e">
        <f>+#REF!*6*#REF!</f>
        <v>#REF!</v>
      </c>
      <c r="M54" s="91">
        <f>SUM(M9:M36)</f>
        <v>120</v>
      </c>
    </row>
    <row r="55" spans="1:17" ht="15.75" customHeight="1" x14ac:dyDescent="0.25">
      <c r="H55" s="63"/>
      <c r="K55" s="90" t="e">
        <f>+K54/K47</f>
        <v>#REF!</v>
      </c>
      <c r="M55" s="91" t="e">
        <f>+#REF!-M54</f>
        <v>#REF!</v>
      </c>
    </row>
    <row r="56" spans="1:17" ht="15.75" customHeight="1" x14ac:dyDescent="0.25">
      <c r="H56" s="63"/>
      <c r="M56" s="61" t="e">
        <f>+M55*6</f>
        <v>#REF!</v>
      </c>
    </row>
    <row r="57" spans="1:17" ht="15.75" customHeight="1" x14ac:dyDescent="0.25">
      <c r="H57" s="63"/>
      <c r="M57" s="90" t="e">
        <f>+M56-J47</f>
        <v>#REF!</v>
      </c>
    </row>
    <row r="58" spans="1:17" ht="15.75" customHeight="1" x14ac:dyDescent="0.25">
      <c r="H58" s="63"/>
    </row>
    <row r="59" spans="1:17" ht="15.75" customHeight="1" x14ac:dyDescent="0.25">
      <c r="H59" s="63"/>
    </row>
    <row r="60" spans="1:17" ht="15.75" customHeight="1" x14ac:dyDescent="0.25">
      <c r="H60" s="63"/>
    </row>
    <row r="61" spans="1:17" ht="15.75" customHeight="1" x14ac:dyDescent="0.25">
      <c r="H61" s="63"/>
    </row>
    <row r="62" spans="1:17" ht="15.75" customHeight="1" x14ac:dyDescent="0.25">
      <c r="H62" s="63"/>
    </row>
    <row r="63" spans="1:17" ht="15.75" customHeight="1" x14ac:dyDescent="0.25">
      <c r="H63" s="63"/>
    </row>
    <row r="64" spans="1:17" ht="15.75" customHeight="1" x14ac:dyDescent="0.25">
      <c r="H64" s="63"/>
    </row>
    <row r="65" spans="8:8" ht="15.75" customHeight="1" x14ac:dyDescent="0.25">
      <c r="H65" s="63"/>
    </row>
    <row r="66" spans="8:8" ht="15.75" customHeight="1" x14ac:dyDescent="0.25">
      <c r="H66" s="63"/>
    </row>
    <row r="67" spans="8:8" ht="15.75" customHeight="1" x14ac:dyDescent="0.25">
      <c r="H67" s="63"/>
    </row>
    <row r="68" spans="8:8" ht="15.75" customHeight="1" x14ac:dyDescent="0.25">
      <c r="H68" s="63"/>
    </row>
    <row r="69" spans="8:8" ht="15.75" customHeight="1" x14ac:dyDescent="0.25">
      <c r="H69" s="63"/>
    </row>
    <row r="70" spans="8:8" ht="15.75" customHeight="1" x14ac:dyDescent="0.25">
      <c r="H70" s="63"/>
    </row>
    <row r="71" spans="8:8" ht="15.75" customHeight="1" x14ac:dyDescent="0.25">
      <c r="H71" s="63"/>
    </row>
    <row r="72" spans="8:8" ht="15.75" customHeight="1" x14ac:dyDescent="0.25">
      <c r="H72" s="63"/>
    </row>
    <row r="73" spans="8:8" ht="15.75" customHeight="1" x14ac:dyDescent="0.25">
      <c r="H73" s="63"/>
    </row>
    <row r="74" spans="8:8" ht="15.75" customHeight="1" x14ac:dyDescent="0.25">
      <c r="H74" s="63"/>
    </row>
    <row r="75" spans="8:8" ht="15.75" customHeight="1" x14ac:dyDescent="0.25">
      <c r="H75" s="63"/>
    </row>
    <row r="76" spans="8:8" ht="15.75" customHeight="1" x14ac:dyDescent="0.25">
      <c r="H76" s="63"/>
    </row>
    <row r="77" spans="8:8" ht="15.75" customHeight="1" x14ac:dyDescent="0.25">
      <c r="H77" s="63"/>
    </row>
    <row r="78" spans="8:8" ht="15.75" customHeight="1" x14ac:dyDescent="0.25">
      <c r="H78" s="63"/>
    </row>
    <row r="79" spans="8:8" ht="15.75" customHeight="1" x14ac:dyDescent="0.25">
      <c r="H79" s="63"/>
    </row>
    <row r="80" spans="8:8" ht="15.75" customHeight="1" x14ac:dyDescent="0.25">
      <c r="H80" s="63"/>
    </row>
    <row r="81" spans="8:8" ht="15.75" customHeight="1" x14ac:dyDescent="0.25">
      <c r="H81" s="63"/>
    </row>
    <row r="82" spans="8:8" ht="15.75" customHeight="1" x14ac:dyDescent="0.25">
      <c r="H82" s="63"/>
    </row>
    <row r="83" spans="8:8" ht="15.75" customHeight="1" x14ac:dyDescent="0.25">
      <c r="H83" s="63"/>
    </row>
    <row r="84" spans="8:8" ht="15.75" customHeight="1" x14ac:dyDescent="0.25">
      <c r="H84" s="63"/>
    </row>
    <row r="85" spans="8:8" ht="15.75" customHeight="1" x14ac:dyDescent="0.25">
      <c r="H85" s="63"/>
    </row>
    <row r="86" spans="8:8" ht="15.75" customHeight="1" x14ac:dyDescent="0.25">
      <c r="H86" s="63"/>
    </row>
    <row r="87" spans="8:8" ht="15.75" customHeight="1" x14ac:dyDescent="0.25">
      <c r="H87" s="63"/>
    </row>
    <row r="88" spans="8:8" ht="15.75" customHeight="1" x14ac:dyDescent="0.25">
      <c r="H88" s="63"/>
    </row>
    <row r="89" spans="8:8" ht="15.75" customHeight="1" x14ac:dyDescent="0.25">
      <c r="H89" s="63"/>
    </row>
    <row r="90" spans="8:8" ht="15.75" customHeight="1" x14ac:dyDescent="0.25">
      <c r="H90" s="63"/>
    </row>
    <row r="91" spans="8:8" ht="15.75" customHeight="1" x14ac:dyDescent="0.25">
      <c r="H91" s="63"/>
    </row>
    <row r="92" spans="8:8" ht="15.75" customHeight="1" x14ac:dyDescent="0.25">
      <c r="H92" s="63"/>
    </row>
    <row r="93" spans="8:8" ht="15.75" customHeight="1" x14ac:dyDescent="0.25">
      <c r="H93" s="63"/>
    </row>
    <row r="94" spans="8:8" ht="15.75" customHeight="1" x14ac:dyDescent="0.25">
      <c r="H94" s="63"/>
    </row>
    <row r="95" spans="8:8" ht="15.75" customHeight="1" x14ac:dyDescent="0.25">
      <c r="H95" s="63"/>
    </row>
    <row r="96" spans="8:8" ht="15.75" customHeight="1" x14ac:dyDescent="0.25">
      <c r="H96" s="63"/>
    </row>
    <row r="97" spans="8:8" ht="15.75" customHeight="1" x14ac:dyDescent="0.25">
      <c r="H97" s="63"/>
    </row>
    <row r="98" spans="8:8" ht="15.75" customHeight="1" x14ac:dyDescent="0.25">
      <c r="H98" s="63"/>
    </row>
    <row r="99" spans="8:8" ht="15.75" customHeight="1" x14ac:dyDescent="0.25">
      <c r="H99" s="63"/>
    </row>
    <row r="100" spans="8:8" ht="15.75" customHeight="1" x14ac:dyDescent="0.25">
      <c r="H100" s="63"/>
    </row>
    <row r="101" spans="8:8" ht="15.75" customHeight="1" x14ac:dyDescent="0.25">
      <c r="H101" s="63"/>
    </row>
    <row r="102" spans="8:8" ht="15.75" customHeight="1" x14ac:dyDescent="0.25">
      <c r="H102" s="63"/>
    </row>
    <row r="103" spans="8:8" ht="15.75" customHeight="1" x14ac:dyDescent="0.25">
      <c r="H103" s="63"/>
    </row>
    <row r="104" spans="8:8" ht="15.75" customHeight="1" x14ac:dyDescent="0.25">
      <c r="H104" s="63"/>
    </row>
    <row r="105" spans="8:8" ht="15.75" customHeight="1" x14ac:dyDescent="0.25">
      <c r="H105" s="63"/>
    </row>
    <row r="106" spans="8:8" ht="15.75" customHeight="1" x14ac:dyDescent="0.25">
      <c r="H106" s="63"/>
    </row>
    <row r="107" spans="8:8" ht="15.75" customHeight="1" x14ac:dyDescent="0.25">
      <c r="H107" s="63"/>
    </row>
    <row r="108" spans="8:8" ht="15.75" customHeight="1" x14ac:dyDescent="0.25">
      <c r="H108" s="63"/>
    </row>
    <row r="109" spans="8:8" ht="15.75" customHeight="1" x14ac:dyDescent="0.25">
      <c r="H109" s="63"/>
    </row>
    <row r="110" spans="8:8" ht="15.75" customHeight="1" x14ac:dyDescent="0.25">
      <c r="H110" s="63"/>
    </row>
    <row r="111" spans="8:8" ht="15.75" customHeight="1" x14ac:dyDescent="0.25">
      <c r="H111" s="63"/>
    </row>
    <row r="112" spans="8:8" ht="15.75" customHeight="1" x14ac:dyDescent="0.25">
      <c r="H112" s="63"/>
    </row>
    <row r="113" spans="8:8" ht="15.75" customHeight="1" x14ac:dyDescent="0.25">
      <c r="H113" s="63"/>
    </row>
    <row r="114" spans="8:8" ht="15.75" customHeight="1" x14ac:dyDescent="0.25">
      <c r="H114" s="63"/>
    </row>
    <row r="115" spans="8:8" ht="15.75" customHeight="1" x14ac:dyDescent="0.25">
      <c r="H115" s="63"/>
    </row>
    <row r="116" spans="8:8" ht="15.75" customHeight="1" x14ac:dyDescent="0.25">
      <c r="H116" s="63"/>
    </row>
    <row r="117" spans="8:8" ht="15.75" customHeight="1" x14ac:dyDescent="0.25">
      <c r="H117" s="63"/>
    </row>
    <row r="118" spans="8:8" ht="15.75" customHeight="1" x14ac:dyDescent="0.25">
      <c r="H118" s="63"/>
    </row>
    <row r="119" spans="8:8" ht="15.75" customHeight="1" x14ac:dyDescent="0.25">
      <c r="H119" s="63"/>
    </row>
    <row r="120" spans="8:8" ht="15.75" customHeight="1" x14ac:dyDescent="0.25">
      <c r="H120" s="63"/>
    </row>
    <row r="121" spans="8:8" ht="15.75" customHeight="1" x14ac:dyDescent="0.25">
      <c r="H121" s="63"/>
    </row>
    <row r="122" spans="8:8" ht="15.75" customHeight="1" x14ac:dyDescent="0.25">
      <c r="H122" s="63"/>
    </row>
    <row r="123" spans="8:8" ht="15.75" customHeight="1" x14ac:dyDescent="0.25">
      <c r="H123" s="63"/>
    </row>
    <row r="124" spans="8:8" ht="15.75" customHeight="1" x14ac:dyDescent="0.25">
      <c r="H124" s="63"/>
    </row>
    <row r="125" spans="8:8" ht="15.75" customHeight="1" x14ac:dyDescent="0.25">
      <c r="H125" s="63"/>
    </row>
    <row r="126" spans="8:8" ht="15.75" customHeight="1" x14ac:dyDescent="0.25">
      <c r="H126" s="63"/>
    </row>
    <row r="127" spans="8:8" ht="15.75" customHeight="1" x14ac:dyDescent="0.25">
      <c r="H127" s="63"/>
    </row>
    <row r="128" spans="8:8" ht="15.75" customHeight="1" x14ac:dyDescent="0.25">
      <c r="H128" s="63"/>
    </row>
    <row r="129" spans="8:8" ht="15.75" customHeight="1" x14ac:dyDescent="0.25">
      <c r="H129" s="63"/>
    </row>
    <row r="130" spans="8:8" ht="15.75" customHeight="1" x14ac:dyDescent="0.25">
      <c r="H130" s="63"/>
    </row>
    <row r="131" spans="8:8" ht="15.75" customHeight="1" x14ac:dyDescent="0.25">
      <c r="H131" s="63"/>
    </row>
    <row r="132" spans="8:8" ht="15.75" customHeight="1" x14ac:dyDescent="0.25">
      <c r="H132" s="63"/>
    </row>
    <row r="133" spans="8:8" ht="15.75" customHeight="1" x14ac:dyDescent="0.25">
      <c r="H133" s="63"/>
    </row>
    <row r="134" spans="8:8" ht="15.75" customHeight="1" x14ac:dyDescent="0.25">
      <c r="H134" s="63"/>
    </row>
    <row r="135" spans="8:8" ht="15.75" customHeight="1" x14ac:dyDescent="0.25">
      <c r="H135" s="63"/>
    </row>
    <row r="136" spans="8:8" ht="15.75" customHeight="1" x14ac:dyDescent="0.25">
      <c r="H136" s="63"/>
    </row>
    <row r="137" spans="8:8" ht="15.75" customHeight="1" x14ac:dyDescent="0.25">
      <c r="H137" s="63"/>
    </row>
    <row r="138" spans="8:8" ht="15.75" customHeight="1" x14ac:dyDescent="0.25">
      <c r="H138" s="63"/>
    </row>
    <row r="139" spans="8:8" ht="15.75" customHeight="1" x14ac:dyDescent="0.25">
      <c r="H139" s="63"/>
    </row>
    <row r="140" spans="8:8" ht="15.75" customHeight="1" x14ac:dyDescent="0.25">
      <c r="H140" s="63"/>
    </row>
    <row r="141" spans="8:8" ht="15.75" customHeight="1" x14ac:dyDescent="0.25">
      <c r="H141" s="63"/>
    </row>
    <row r="142" spans="8:8" ht="15.75" customHeight="1" x14ac:dyDescent="0.25">
      <c r="H142" s="63"/>
    </row>
    <row r="143" spans="8:8" ht="15.75" customHeight="1" x14ac:dyDescent="0.25">
      <c r="H143" s="63"/>
    </row>
    <row r="144" spans="8:8" ht="15.75" customHeight="1" x14ac:dyDescent="0.25">
      <c r="H144" s="63"/>
    </row>
    <row r="145" spans="8:8" ht="15.75" customHeight="1" x14ac:dyDescent="0.25">
      <c r="H145" s="63"/>
    </row>
    <row r="146" spans="8:8" ht="15.75" customHeight="1" x14ac:dyDescent="0.25">
      <c r="H146" s="63"/>
    </row>
    <row r="147" spans="8:8" ht="15.75" customHeight="1" x14ac:dyDescent="0.25">
      <c r="H147" s="63"/>
    </row>
    <row r="148" spans="8:8" ht="15.75" customHeight="1" x14ac:dyDescent="0.25">
      <c r="H148" s="63"/>
    </row>
    <row r="149" spans="8:8" ht="15.75" customHeight="1" x14ac:dyDescent="0.25">
      <c r="H149" s="63"/>
    </row>
    <row r="150" spans="8:8" ht="15.75" customHeight="1" x14ac:dyDescent="0.25">
      <c r="H150" s="63"/>
    </row>
    <row r="151" spans="8:8" ht="15.75" customHeight="1" x14ac:dyDescent="0.25">
      <c r="H151" s="63"/>
    </row>
    <row r="152" spans="8:8" ht="15.75" customHeight="1" x14ac:dyDescent="0.25">
      <c r="H152" s="63"/>
    </row>
    <row r="153" spans="8:8" ht="15.75" customHeight="1" x14ac:dyDescent="0.25">
      <c r="H153" s="63"/>
    </row>
    <row r="154" spans="8:8" ht="15.75" customHeight="1" x14ac:dyDescent="0.25">
      <c r="H154" s="63"/>
    </row>
    <row r="155" spans="8:8" ht="15.75" customHeight="1" x14ac:dyDescent="0.25">
      <c r="H155" s="63"/>
    </row>
    <row r="156" spans="8:8" ht="15.75" customHeight="1" x14ac:dyDescent="0.25">
      <c r="H156" s="63"/>
    </row>
    <row r="157" spans="8:8" ht="15.75" customHeight="1" x14ac:dyDescent="0.25">
      <c r="H157" s="63"/>
    </row>
    <row r="158" spans="8:8" ht="15.75" customHeight="1" x14ac:dyDescent="0.25">
      <c r="H158" s="63"/>
    </row>
    <row r="159" spans="8:8" ht="15.75" customHeight="1" x14ac:dyDescent="0.25">
      <c r="H159" s="63"/>
    </row>
    <row r="160" spans="8:8" ht="15.75" customHeight="1" x14ac:dyDescent="0.25">
      <c r="H160" s="63"/>
    </row>
    <row r="161" spans="8:8" ht="15.75" customHeight="1" x14ac:dyDescent="0.25">
      <c r="H161" s="63"/>
    </row>
    <row r="162" spans="8:8" ht="15.75" customHeight="1" x14ac:dyDescent="0.25">
      <c r="H162" s="63"/>
    </row>
    <row r="163" spans="8:8" ht="15.75" customHeight="1" x14ac:dyDescent="0.25">
      <c r="H163" s="63"/>
    </row>
    <row r="164" spans="8:8" ht="15.75" customHeight="1" x14ac:dyDescent="0.25">
      <c r="H164" s="63"/>
    </row>
    <row r="165" spans="8:8" ht="15.75" customHeight="1" x14ac:dyDescent="0.25">
      <c r="H165" s="63"/>
    </row>
    <row r="166" spans="8:8" ht="15.75" customHeight="1" x14ac:dyDescent="0.25">
      <c r="H166" s="63"/>
    </row>
    <row r="167" spans="8:8" ht="15.75" customHeight="1" x14ac:dyDescent="0.25">
      <c r="H167" s="63"/>
    </row>
    <row r="168" spans="8:8" ht="15.75" customHeight="1" x14ac:dyDescent="0.25">
      <c r="H168" s="63"/>
    </row>
    <row r="169" spans="8:8" ht="15.75" customHeight="1" x14ac:dyDescent="0.25">
      <c r="H169" s="63"/>
    </row>
    <row r="170" spans="8:8" ht="15.75" customHeight="1" x14ac:dyDescent="0.25">
      <c r="H170" s="63"/>
    </row>
    <row r="171" spans="8:8" ht="15.75" customHeight="1" x14ac:dyDescent="0.25">
      <c r="H171" s="63"/>
    </row>
    <row r="172" spans="8:8" ht="15.75" customHeight="1" x14ac:dyDescent="0.25">
      <c r="H172" s="63"/>
    </row>
    <row r="173" spans="8:8" ht="15.75" customHeight="1" x14ac:dyDescent="0.25">
      <c r="H173" s="63"/>
    </row>
    <row r="174" spans="8:8" ht="15.75" customHeight="1" x14ac:dyDescent="0.25">
      <c r="H174" s="63"/>
    </row>
    <row r="175" spans="8:8" ht="15.75" customHeight="1" x14ac:dyDescent="0.25">
      <c r="H175" s="63"/>
    </row>
    <row r="176" spans="8:8" ht="15.75" customHeight="1" x14ac:dyDescent="0.25">
      <c r="H176" s="63"/>
    </row>
    <row r="177" spans="8:8" ht="15.75" customHeight="1" x14ac:dyDescent="0.25">
      <c r="H177" s="63"/>
    </row>
    <row r="178" spans="8:8" ht="15.75" customHeight="1" x14ac:dyDescent="0.25">
      <c r="H178" s="63"/>
    </row>
    <row r="179" spans="8:8" ht="15.75" customHeight="1" x14ac:dyDescent="0.25">
      <c r="H179" s="63"/>
    </row>
    <row r="180" spans="8:8" ht="15.75" customHeight="1" x14ac:dyDescent="0.25">
      <c r="H180" s="63"/>
    </row>
    <row r="181" spans="8:8" ht="15.75" customHeight="1" x14ac:dyDescent="0.25">
      <c r="H181" s="63"/>
    </row>
    <row r="182" spans="8:8" ht="15.75" customHeight="1" x14ac:dyDescent="0.25">
      <c r="H182" s="63"/>
    </row>
    <row r="183" spans="8:8" ht="15.75" customHeight="1" x14ac:dyDescent="0.25">
      <c r="H183" s="63"/>
    </row>
    <row r="184" spans="8:8" ht="15.75" customHeight="1" x14ac:dyDescent="0.25">
      <c r="H184" s="63"/>
    </row>
    <row r="185" spans="8:8" ht="15.75" customHeight="1" x14ac:dyDescent="0.25">
      <c r="H185" s="63"/>
    </row>
    <row r="186" spans="8:8" ht="15.75" customHeight="1" x14ac:dyDescent="0.25">
      <c r="H186" s="63"/>
    </row>
    <row r="187" spans="8:8" ht="15.75" customHeight="1" x14ac:dyDescent="0.25">
      <c r="H187" s="63"/>
    </row>
    <row r="188" spans="8:8" ht="15.75" customHeight="1" x14ac:dyDescent="0.25">
      <c r="H188" s="63"/>
    </row>
    <row r="189" spans="8:8" ht="15.75" customHeight="1" x14ac:dyDescent="0.25">
      <c r="H189" s="63"/>
    </row>
    <row r="190" spans="8:8" ht="15.75" customHeight="1" x14ac:dyDescent="0.25">
      <c r="H190" s="63"/>
    </row>
    <row r="191" spans="8:8" ht="15.75" customHeight="1" x14ac:dyDescent="0.25">
      <c r="H191" s="63"/>
    </row>
    <row r="192" spans="8:8" ht="15.75" customHeight="1" x14ac:dyDescent="0.25">
      <c r="H192" s="63"/>
    </row>
    <row r="193" spans="8:8" ht="15.75" customHeight="1" x14ac:dyDescent="0.25">
      <c r="H193" s="63"/>
    </row>
    <row r="194" spans="8:8" ht="15.75" customHeight="1" x14ac:dyDescent="0.25">
      <c r="H194" s="63"/>
    </row>
    <row r="195" spans="8:8" ht="15.75" customHeight="1" x14ac:dyDescent="0.25">
      <c r="H195" s="63"/>
    </row>
    <row r="196" spans="8:8" ht="15.75" customHeight="1" x14ac:dyDescent="0.25">
      <c r="H196" s="63"/>
    </row>
    <row r="197" spans="8:8" ht="15.75" customHeight="1" x14ac:dyDescent="0.25">
      <c r="H197" s="63"/>
    </row>
    <row r="198" spans="8:8" ht="15.75" customHeight="1" x14ac:dyDescent="0.25">
      <c r="H198" s="63"/>
    </row>
    <row r="199" spans="8:8" ht="15.75" customHeight="1" x14ac:dyDescent="0.25">
      <c r="H199" s="63"/>
    </row>
    <row r="200" spans="8:8" ht="15.75" customHeight="1" x14ac:dyDescent="0.25">
      <c r="H200" s="63"/>
    </row>
    <row r="201" spans="8:8" ht="15.75" customHeight="1" x14ac:dyDescent="0.25">
      <c r="H201" s="63"/>
    </row>
    <row r="202" spans="8:8" ht="15.75" customHeight="1" x14ac:dyDescent="0.25">
      <c r="H202" s="63"/>
    </row>
    <row r="203" spans="8:8" ht="15.75" customHeight="1" x14ac:dyDescent="0.25">
      <c r="H203" s="63"/>
    </row>
    <row r="204" spans="8:8" ht="15.75" customHeight="1" x14ac:dyDescent="0.25">
      <c r="H204" s="63"/>
    </row>
    <row r="205" spans="8:8" ht="15.75" customHeight="1" x14ac:dyDescent="0.25">
      <c r="H205" s="63"/>
    </row>
    <row r="206" spans="8:8" ht="15.75" customHeight="1" x14ac:dyDescent="0.25">
      <c r="H206" s="63"/>
    </row>
    <row r="207" spans="8:8" ht="15.75" customHeight="1" x14ac:dyDescent="0.25">
      <c r="H207" s="63"/>
    </row>
    <row r="208" spans="8:8" ht="15.75" customHeight="1" x14ac:dyDescent="0.25">
      <c r="H208" s="63"/>
    </row>
    <row r="209" spans="8:8" ht="15.75" customHeight="1" x14ac:dyDescent="0.25">
      <c r="H209" s="63"/>
    </row>
    <row r="210" spans="8:8" ht="15.75" customHeight="1" x14ac:dyDescent="0.25">
      <c r="H210" s="63"/>
    </row>
    <row r="211" spans="8:8" ht="15.75" customHeight="1" x14ac:dyDescent="0.25">
      <c r="H211" s="63"/>
    </row>
    <row r="212" spans="8:8" ht="15.75" customHeight="1" x14ac:dyDescent="0.25">
      <c r="H212" s="63"/>
    </row>
    <row r="213" spans="8:8" ht="15.75" customHeight="1" x14ac:dyDescent="0.25">
      <c r="H213" s="63"/>
    </row>
    <row r="214" spans="8:8" ht="15.75" customHeight="1" x14ac:dyDescent="0.25">
      <c r="H214" s="63"/>
    </row>
    <row r="215" spans="8:8" ht="15.75" customHeight="1" x14ac:dyDescent="0.25">
      <c r="H215" s="63"/>
    </row>
    <row r="216" spans="8:8" ht="15.75" customHeight="1" x14ac:dyDescent="0.25">
      <c r="H216" s="63"/>
    </row>
    <row r="217" spans="8:8" ht="15.75" customHeight="1" x14ac:dyDescent="0.25">
      <c r="H217" s="63"/>
    </row>
    <row r="218" spans="8:8" ht="15.75" customHeight="1" x14ac:dyDescent="0.25">
      <c r="H218" s="63"/>
    </row>
    <row r="219" spans="8:8" ht="15.75" customHeight="1" x14ac:dyDescent="0.25">
      <c r="H219" s="63"/>
    </row>
    <row r="220" spans="8:8" ht="15.75" customHeight="1" x14ac:dyDescent="0.25">
      <c r="H220" s="63"/>
    </row>
    <row r="221" spans="8:8" ht="15.75" customHeight="1" x14ac:dyDescent="0.25">
      <c r="H221" s="63"/>
    </row>
    <row r="222" spans="8:8" ht="15.75" customHeight="1" x14ac:dyDescent="0.25">
      <c r="H222" s="63"/>
    </row>
    <row r="223" spans="8:8" ht="15.75" customHeight="1" x14ac:dyDescent="0.25">
      <c r="H223" s="63"/>
    </row>
    <row r="224" spans="8:8" ht="15.75" customHeight="1" x14ac:dyDescent="0.25">
      <c r="H224" s="63"/>
    </row>
    <row r="225" spans="8:8" ht="15.75" customHeight="1" x14ac:dyDescent="0.25">
      <c r="H225" s="63"/>
    </row>
    <row r="226" spans="8:8" ht="15.75" customHeight="1" x14ac:dyDescent="0.25">
      <c r="H226" s="63"/>
    </row>
    <row r="227" spans="8:8" ht="15.75" customHeight="1" x14ac:dyDescent="0.25">
      <c r="H227" s="63"/>
    </row>
    <row r="228" spans="8:8" ht="15.75" customHeight="1" x14ac:dyDescent="0.25">
      <c r="H228" s="63"/>
    </row>
    <row r="229" spans="8:8" ht="15.75" customHeight="1" x14ac:dyDescent="0.25">
      <c r="H229" s="63"/>
    </row>
    <row r="230" spans="8:8" ht="15.75" customHeight="1" x14ac:dyDescent="0.25">
      <c r="H230" s="63"/>
    </row>
    <row r="231" spans="8:8" ht="15.75" customHeight="1" x14ac:dyDescent="0.25">
      <c r="H231" s="63"/>
    </row>
    <row r="232" spans="8:8" ht="15.75" customHeight="1" x14ac:dyDescent="0.25">
      <c r="H232" s="63"/>
    </row>
    <row r="233" spans="8:8" ht="15.75" customHeight="1" x14ac:dyDescent="0.25">
      <c r="H233" s="63"/>
    </row>
    <row r="234" spans="8:8" ht="15.75" customHeight="1" x14ac:dyDescent="0.25">
      <c r="H234" s="63"/>
    </row>
    <row r="235" spans="8:8" ht="15.75" customHeight="1" x14ac:dyDescent="0.25">
      <c r="H235" s="63"/>
    </row>
    <row r="236" spans="8:8" ht="15.75" customHeight="1" x14ac:dyDescent="0.25">
      <c r="H236" s="63"/>
    </row>
    <row r="237" spans="8:8" ht="15.75" customHeight="1" x14ac:dyDescent="0.25">
      <c r="H237" s="63"/>
    </row>
    <row r="238" spans="8:8" ht="15.75" customHeight="1" x14ac:dyDescent="0.25">
      <c r="H238" s="63"/>
    </row>
    <row r="239" spans="8:8" ht="15.75" customHeight="1" x14ac:dyDescent="0.25">
      <c r="H239" s="63"/>
    </row>
    <row r="240" spans="8:8" ht="15.75" customHeight="1" x14ac:dyDescent="0.25">
      <c r="H240" s="63"/>
    </row>
    <row r="241" spans="8:8" ht="15.75" customHeight="1" x14ac:dyDescent="0.25">
      <c r="H241" s="63"/>
    </row>
    <row r="242" spans="8:8" ht="15.75" customHeight="1" x14ac:dyDescent="0.25">
      <c r="H242" s="63"/>
    </row>
    <row r="243" spans="8:8" ht="15.75" customHeight="1" x14ac:dyDescent="0.25">
      <c r="H243" s="63"/>
    </row>
    <row r="244" spans="8:8" ht="15.75" customHeight="1" x14ac:dyDescent="0.25">
      <c r="H244" s="63"/>
    </row>
    <row r="245" spans="8:8" ht="15.75" customHeight="1" x14ac:dyDescent="0.25">
      <c r="H245" s="63"/>
    </row>
    <row r="246" spans="8:8" ht="15.75" customHeight="1" x14ac:dyDescent="0.25">
      <c r="H246" s="63"/>
    </row>
    <row r="247" spans="8:8" ht="15.75" customHeight="1" x14ac:dyDescent="0.25">
      <c r="H247" s="63"/>
    </row>
    <row r="248" spans="8:8" ht="15.75" customHeight="1" x14ac:dyDescent="0.25">
      <c r="H248" s="63"/>
    </row>
    <row r="249" spans="8:8" ht="15.75" customHeight="1" x14ac:dyDescent="0.25">
      <c r="H249" s="63"/>
    </row>
    <row r="250" spans="8:8" ht="15.75" customHeight="1" x14ac:dyDescent="0.25">
      <c r="H250" s="63"/>
    </row>
    <row r="251" spans="8:8" ht="15.75" customHeight="1" x14ac:dyDescent="0.25">
      <c r="H251" s="63"/>
    </row>
    <row r="252" spans="8:8" ht="15.75" customHeight="1" x14ac:dyDescent="0.25">
      <c r="H252" s="63"/>
    </row>
    <row r="253" spans="8:8" ht="15.75" customHeight="1" x14ac:dyDescent="0.25">
      <c r="H253" s="63"/>
    </row>
    <row r="254" spans="8:8" ht="15.75" customHeight="1" x14ac:dyDescent="0.25">
      <c r="H254" s="63"/>
    </row>
    <row r="255" spans="8:8" ht="15.75" customHeight="1" x14ac:dyDescent="0.25">
      <c r="H255" s="63"/>
    </row>
    <row r="256" spans="8:8" ht="15.75" customHeight="1" x14ac:dyDescent="0.25">
      <c r="H256" s="63"/>
    </row>
    <row r="257" spans="8:8" ht="15.75" customHeight="1" x14ac:dyDescent="0.25">
      <c r="H257" s="63"/>
    </row>
    <row r="258" spans="8:8" ht="15.75" customHeight="1" x14ac:dyDescent="0.25">
      <c r="H258" s="63"/>
    </row>
    <row r="259" spans="8:8" ht="15.75" customHeight="1" x14ac:dyDescent="0.25">
      <c r="H259" s="63"/>
    </row>
    <row r="260" spans="8:8" ht="15.75" customHeight="1" x14ac:dyDescent="0.25">
      <c r="H260" s="63"/>
    </row>
    <row r="261" spans="8:8" ht="15.75" customHeight="1" x14ac:dyDescent="0.25">
      <c r="H261" s="63"/>
    </row>
    <row r="262" spans="8:8" ht="15.75" customHeight="1" x14ac:dyDescent="0.25">
      <c r="H262" s="63"/>
    </row>
    <row r="263" spans="8:8" ht="15.75" customHeight="1" x14ac:dyDescent="0.25">
      <c r="H263" s="63"/>
    </row>
    <row r="264" spans="8:8" ht="15.75" customHeight="1" x14ac:dyDescent="0.25">
      <c r="H264" s="63"/>
    </row>
    <row r="265" spans="8:8" ht="15.75" customHeight="1" x14ac:dyDescent="0.25">
      <c r="H265" s="63"/>
    </row>
    <row r="266" spans="8:8" ht="15.75" customHeight="1" x14ac:dyDescent="0.25">
      <c r="H266" s="63"/>
    </row>
    <row r="267" spans="8:8" ht="15.75" customHeight="1" x14ac:dyDescent="0.25">
      <c r="H267" s="63"/>
    </row>
    <row r="268" spans="8:8" ht="15.75" customHeight="1" x14ac:dyDescent="0.25">
      <c r="H268" s="63"/>
    </row>
    <row r="269" spans="8:8" ht="15.75" customHeight="1" x14ac:dyDescent="0.25">
      <c r="H269" s="63"/>
    </row>
    <row r="270" spans="8:8" ht="15.75" customHeight="1" x14ac:dyDescent="0.25">
      <c r="H270" s="63"/>
    </row>
    <row r="271" spans="8:8" ht="15.75" customHeight="1" x14ac:dyDescent="0.25">
      <c r="H271" s="63"/>
    </row>
    <row r="272" spans="8:8" ht="15.75" customHeight="1" x14ac:dyDescent="0.25">
      <c r="H272" s="63"/>
    </row>
    <row r="273" spans="8:8" ht="15.75" customHeight="1" x14ac:dyDescent="0.25">
      <c r="H273" s="63"/>
    </row>
    <row r="274" spans="8:8" ht="15.75" customHeight="1" x14ac:dyDescent="0.25">
      <c r="H274" s="63"/>
    </row>
    <row r="275" spans="8:8" ht="15.75" customHeight="1" x14ac:dyDescent="0.25">
      <c r="H275" s="63"/>
    </row>
    <row r="276" spans="8:8" ht="15.75" customHeight="1" x14ac:dyDescent="0.25">
      <c r="H276" s="63"/>
    </row>
    <row r="277" spans="8:8" ht="15.75" customHeight="1" x14ac:dyDescent="0.25">
      <c r="H277" s="63"/>
    </row>
    <row r="278" spans="8:8" ht="15.75" customHeight="1" x14ac:dyDescent="0.25">
      <c r="H278" s="63"/>
    </row>
    <row r="279" spans="8:8" ht="15.75" customHeight="1" x14ac:dyDescent="0.25">
      <c r="H279" s="63"/>
    </row>
    <row r="280" spans="8:8" ht="15.75" customHeight="1" x14ac:dyDescent="0.25">
      <c r="H280" s="63"/>
    </row>
    <row r="281" spans="8:8" ht="15.75" customHeight="1" x14ac:dyDescent="0.25">
      <c r="H281" s="63"/>
    </row>
    <row r="282" spans="8:8" ht="15.75" customHeight="1" x14ac:dyDescent="0.25">
      <c r="H282" s="63"/>
    </row>
    <row r="283" spans="8:8" ht="15.75" customHeight="1" x14ac:dyDescent="0.25">
      <c r="H283" s="63"/>
    </row>
    <row r="284" spans="8:8" ht="15.75" customHeight="1" x14ac:dyDescent="0.25">
      <c r="H284" s="63"/>
    </row>
    <row r="285" spans="8:8" ht="15.75" customHeight="1" x14ac:dyDescent="0.25">
      <c r="H285" s="63"/>
    </row>
    <row r="286" spans="8:8" ht="15.75" customHeight="1" x14ac:dyDescent="0.25">
      <c r="H286" s="63"/>
    </row>
    <row r="287" spans="8:8" ht="15.75" customHeight="1" x14ac:dyDescent="0.25">
      <c r="H287" s="63"/>
    </row>
    <row r="288" spans="8:8" ht="15.75" customHeight="1" x14ac:dyDescent="0.25">
      <c r="H288" s="63"/>
    </row>
    <row r="289" spans="8:8" ht="15.75" customHeight="1" x14ac:dyDescent="0.25">
      <c r="H289" s="63"/>
    </row>
    <row r="290" spans="8:8" ht="15.75" customHeight="1" x14ac:dyDescent="0.25">
      <c r="H290" s="63"/>
    </row>
    <row r="291" spans="8:8" ht="15.75" customHeight="1" x14ac:dyDescent="0.25">
      <c r="H291" s="63"/>
    </row>
    <row r="292" spans="8:8" ht="15.75" customHeight="1" x14ac:dyDescent="0.25">
      <c r="H292" s="63"/>
    </row>
    <row r="293" spans="8:8" ht="15.75" customHeight="1" x14ac:dyDescent="0.25">
      <c r="H293" s="63"/>
    </row>
    <row r="294" spans="8:8" ht="15.75" customHeight="1" x14ac:dyDescent="0.25">
      <c r="H294" s="63"/>
    </row>
    <row r="295" spans="8:8" ht="15.75" customHeight="1" x14ac:dyDescent="0.25">
      <c r="H295" s="63"/>
    </row>
    <row r="296" spans="8:8" ht="15.75" customHeight="1" x14ac:dyDescent="0.25">
      <c r="H296" s="63"/>
    </row>
    <row r="297" spans="8:8" ht="15.75" customHeight="1" x14ac:dyDescent="0.25">
      <c r="H297" s="63"/>
    </row>
    <row r="298" spans="8:8" ht="15.75" customHeight="1" x14ac:dyDescent="0.25">
      <c r="H298" s="63"/>
    </row>
    <row r="299" spans="8:8" ht="15.75" customHeight="1" x14ac:dyDescent="0.25">
      <c r="H299" s="63"/>
    </row>
    <row r="300" spans="8:8" ht="15.75" customHeight="1" x14ac:dyDescent="0.25">
      <c r="H300" s="63"/>
    </row>
    <row r="301" spans="8:8" ht="15.75" customHeight="1" x14ac:dyDescent="0.25">
      <c r="H301" s="63"/>
    </row>
    <row r="302" spans="8:8" ht="15.75" customHeight="1" x14ac:dyDescent="0.25">
      <c r="H302" s="63"/>
    </row>
    <row r="303" spans="8:8" ht="15.75" customHeight="1" x14ac:dyDescent="0.25">
      <c r="H303" s="63"/>
    </row>
    <row r="304" spans="8:8" ht="15.75" customHeight="1" x14ac:dyDescent="0.25">
      <c r="H304" s="63"/>
    </row>
    <row r="305" spans="8:8" ht="15.75" customHeight="1" x14ac:dyDescent="0.25">
      <c r="H305" s="63"/>
    </row>
    <row r="306" spans="8:8" ht="15.75" customHeight="1" x14ac:dyDescent="0.25">
      <c r="H306" s="63"/>
    </row>
    <row r="307" spans="8:8" ht="15.75" customHeight="1" x14ac:dyDescent="0.25">
      <c r="H307" s="63"/>
    </row>
    <row r="308" spans="8:8" ht="15.75" customHeight="1" x14ac:dyDescent="0.25">
      <c r="H308" s="63"/>
    </row>
    <row r="309" spans="8:8" ht="15.75" customHeight="1" x14ac:dyDescent="0.25">
      <c r="H309" s="63"/>
    </row>
    <row r="310" spans="8:8" ht="15.75" customHeight="1" x14ac:dyDescent="0.25">
      <c r="H310" s="63"/>
    </row>
    <row r="311" spans="8:8" ht="15.75" customHeight="1" x14ac:dyDescent="0.25">
      <c r="H311" s="63"/>
    </row>
    <row r="312" spans="8:8" ht="15.75" customHeight="1" x14ac:dyDescent="0.25">
      <c r="H312" s="63"/>
    </row>
    <row r="313" spans="8:8" ht="15.75" customHeight="1" x14ac:dyDescent="0.25">
      <c r="H313" s="63"/>
    </row>
    <row r="314" spans="8:8" ht="15.75" customHeight="1" x14ac:dyDescent="0.25">
      <c r="H314" s="63"/>
    </row>
    <row r="315" spans="8:8" ht="15.75" customHeight="1" x14ac:dyDescent="0.25">
      <c r="H315" s="63"/>
    </row>
    <row r="316" spans="8:8" ht="15.75" customHeight="1" x14ac:dyDescent="0.25">
      <c r="H316" s="63"/>
    </row>
    <row r="317" spans="8:8" ht="15.75" customHeight="1" x14ac:dyDescent="0.25">
      <c r="H317" s="63"/>
    </row>
    <row r="318" spans="8:8" ht="15.75" customHeight="1" x14ac:dyDescent="0.25">
      <c r="H318" s="63"/>
    </row>
    <row r="319" spans="8:8" ht="15.75" customHeight="1" x14ac:dyDescent="0.25">
      <c r="H319" s="63"/>
    </row>
    <row r="320" spans="8:8" ht="15.75" customHeight="1" x14ac:dyDescent="0.25">
      <c r="H320" s="63"/>
    </row>
    <row r="321" spans="8:8" ht="15.75" customHeight="1" x14ac:dyDescent="0.25">
      <c r="H321" s="63"/>
    </row>
    <row r="322" spans="8:8" ht="15.75" customHeight="1" x14ac:dyDescent="0.25">
      <c r="H322" s="63"/>
    </row>
    <row r="323" spans="8:8" ht="15.75" customHeight="1" x14ac:dyDescent="0.25">
      <c r="H323" s="63"/>
    </row>
    <row r="324" spans="8:8" ht="15.75" customHeight="1" x14ac:dyDescent="0.25">
      <c r="H324" s="63"/>
    </row>
    <row r="325" spans="8:8" ht="15.75" customHeight="1" x14ac:dyDescent="0.25">
      <c r="H325" s="63"/>
    </row>
    <row r="326" spans="8:8" ht="15.75" customHeight="1" x14ac:dyDescent="0.25">
      <c r="H326" s="63"/>
    </row>
    <row r="327" spans="8:8" ht="15.75" customHeight="1" x14ac:dyDescent="0.25">
      <c r="H327" s="63"/>
    </row>
    <row r="328" spans="8:8" ht="15.75" customHeight="1" x14ac:dyDescent="0.25">
      <c r="H328" s="63"/>
    </row>
    <row r="329" spans="8:8" ht="15.75" customHeight="1" x14ac:dyDescent="0.25">
      <c r="H329" s="63"/>
    </row>
    <row r="330" spans="8:8" ht="15.75" customHeight="1" x14ac:dyDescent="0.25">
      <c r="H330" s="63"/>
    </row>
    <row r="331" spans="8:8" ht="15.75" customHeight="1" x14ac:dyDescent="0.25">
      <c r="H331" s="63"/>
    </row>
    <row r="332" spans="8:8" ht="15.75" customHeight="1" x14ac:dyDescent="0.25">
      <c r="H332" s="63"/>
    </row>
    <row r="333" spans="8:8" ht="15.75" customHeight="1" x14ac:dyDescent="0.25">
      <c r="H333" s="63"/>
    </row>
    <row r="334" spans="8:8" ht="15.75" customHeight="1" x14ac:dyDescent="0.25">
      <c r="H334" s="63"/>
    </row>
    <row r="335" spans="8:8" ht="15.75" customHeight="1" x14ac:dyDescent="0.25">
      <c r="H335" s="63"/>
    </row>
    <row r="336" spans="8:8" ht="15.75" customHeight="1" x14ac:dyDescent="0.25">
      <c r="H336" s="63"/>
    </row>
    <row r="337" spans="8:8" ht="15.75" customHeight="1" x14ac:dyDescent="0.25">
      <c r="H337" s="63"/>
    </row>
    <row r="338" spans="8:8" ht="15.75" customHeight="1" x14ac:dyDescent="0.25">
      <c r="H338" s="63"/>
    </row>
    <row r="339" spans="8:8" ht="15.75" customHeight="1" x14ac:dyDescent="0.25">
      <c r="H339" s="63"/>
    </row>
    <row r="340" spans="8:8" ht="15.75" customHeight="1" x14ac:dyDescent="0.25">
      <c r="H340" s="63"/>
    </row>
    <row r="341" spans="8:8" ht="15.75" customHeight="1" x14ac:dyDescent="0.25">
      <c r="H341" s="63"/>
    </row>
    <row r="342" spans="8:8" ht="15.75" customHeight="1" x14ac:dyDescent="0.25">
      <c r="H342" s="63"/>
    </row>
    <row r="343" spans="8:8" ht="15.75" customHeight="1" x14ac:dyDescent="0.25">
      <c r="H343" s="63"/>
    </row>
    <row r="344" spans="8:8" ht="15.75" customHeight="1" x14ac:dyDescent="0.25">
      <c r="H344" s="63"/>
    </row>
    <row r="345" spans="8:8" ht="15.75" customHeight="1" x14ac:dyDescent="0.25">
      <c r="H345" s="63"/>
    </row>
    <row r="346" spans="8:8" ht="15.75" customHeight="1" x14ac:dyDescent="0.25">
      <c r="H346" s="63"/>
    </row>
    <row r="347" spans="8:8" ht="15.75" customHeight="1" x14ac:dyDescent="0.25">
      <c r="H347" s="63"/>
    </row>
    <row r="348" spans="8:8" ht="15.75" customHeight="1" x14ac:dyDescent="0.25">
      <c r="H348" s="63"/>
    </row>
    <row r="349" spans="8:8" ht="15.75" customHeight="1" x14ac:dyDescent="0.25">
      <c r="H349" s="63"/>
    </row>
    <row r="350" spans="8:8" ht="15.75" customHeight="1" x14ac:dyDescent="0.25">
      <c r="H350" s="63"/>
    </row>
    <row r="351" spans="8:8" ht="15.75" customHeight="1" x14ac:dyDescent="0.25">
      <c r="H351" s="63"/>
    </row>
    <row r="352" spans="8:8" ht="15.75" customHeight="1" x14ac:dyDescent="0.25">
      <c r="H352" s="63"/>
    </row>
    <row r="353" spans="8:8" ht="15.75" customHeight="1" x14ac:dyDescent="0.25">
      <c r="H353" s="63"/>
    </row>
    <row r="354" spans="8:8" ht="15.75" customHeight="1" x14ac:dyDescent="0.25">
      <c r="H354" s="63"/>
    </row>
    <row r="355" spans="8:8" ht="15.75" customHeight="1" x14ac:dyDescent="0.25">
      <c r="H355" s="63"/>
    </row>
    <row r="356" spans="8:8" ht="15.75" customHeight="1" x14ac:dyDescent="0.25">
      <c r="H356" s="63"/>
    </row>
    <row r="357" spans="8:8" ht="15.75" customHeight="1" x14ac:dyDescent="0.25">
      <c r="H357" s="63"/>
    </row>
    <row r="358" spans="8:8" ht="15.75" customHeight="1" x14ac:dyDescent="0.25">
      <c r="H358" s="63"/>
    </row>
    <row r="359" spans="8:8" ht="15.75" customHeight="1" x14ac:dyDescent="0.25">
      <c r="H359" s="63"/>
    </row>
    <row r="360" spans="8:8" ht="15.75" customHeight="1" x14ac:dyDescent="0.25">
      <c r="H360" s="63"/>
    </row>
    <row r="361" spans="8:8" ht="15.75" customHeight="1" x14ac:dyDescent="0.25">
      <c r="H361" s="63"/>
    </row>
    <row r="362" spans="8:8" ht="15.75" customHeight="1" x14ac:dyDescent="0.25">
      <c r="H362" s="63"/>
    </row>
    <row r="363" spans="8:8" ht="15.75" customHeight="1" x14ac:dyDescent="0.25">
      <c r="H363" s="63"/>
    </row>
    <row r="364" spans="8:8" ht="15.75" customHeight="1" x14ac:dyDescent="0.25">
      <c r="H364" s="63"/>
    </row>
    <row r="365" spans="8:8" ht="15.75" customHeight="1" x14ac:dyDescent="0.25">
      <c r="H365" s="63"/>
    </row>
    <row r="366" spans="8:8" ht="15.75" customHeight="1" x14ac:dyDescent="0.25">
      <c r="H366" s="63"/>
    </row>
    <row r="367" spans="8:8" ht="15.75" customHeight="1" x14ac:dyDescent="0.25">
      <c r="H367" s="63"/>
    </row>
    <row r="368" spans="8:8" ht="15.75" customHeight="1" x14ac:dyDescent="0.25">
      <c r="H368" s="63"/>
    </row>
    <row r="369" spans="8:8" ht="15.75" customHeight="1" x14ac:dyDescent="0.25">
      <c r="H369" s="63"/>
    </row>
    <row r="370" spans="8:8" ht="15.75" customHeight="1" x14ac:dyDescent="0.25">
      <c r="H370" s="63"/>
    </row>
    <row r="371" spans="8:8" ht="15.75" customHeight="1" x14ac:dyDescent="0.25">
      <c r="H371" s="63"/>
    </row>
    <row r="372" spans="8:8" ht="15.75" customHeight="1" x14ac:dyDescent="0.25">
      <c r="H372" s="63"/>
    </row>
    <row r="373" spans="8:8" ht="15.75" customHeight="1" x14ac:dyDescent="0.25">
      <c r="H373" s="63"/>
    </row>
    <row r="374" spans="8:8" ht="15.75" customHeight="1" x14ac:dyDescent="0.25">
      <c r="H374" s="63"/>
    </row>
    <row r="375" spans="8:8" ht="15.75" customHeight="1" x14ac:dyDescent="0.25">
      <c r="H375" s="63"/>
    </row>
    <row r="376" spans="8:8" ht="15.75" customHeight="1" x14ac:dyDescent="0.25">
      <c r="H376" s="63"/>
    </row>
    <row r="377" spans="8:8" ht="15.75" customHeight="1" x14ac:dyDescent="0.25">
      <c r="H377" s="63"/>
    </row>
    <row r="378" spans="8:8" ht="15.75" customHeight="1" x14ac:dyDescent="0.25">
      <c r="H378" s="63"/>
    </row>
    <row r="379" spans="8:8" ht="15.75" customHeight="1" x14ac:dyDescent="0.25">
      <c r="H379" s="63"/>
    </row>
    <row r="380" spans="8:8" ht="15.75" customHeight="1" x14ac:dyDescent="0.25">
      <c r="H380" s="63"/>
    </row>
    <row r="381" spans="8:8" ht="15.75" customHeight="1" x14ac:dyDescent="0.25">
      <c r="H381" s="63"/>
    </row>
    <row r="382" spans="8:8" ht="15.75" customHeight="1" x14ac:dyDescent="0.25">
      <c r="H382" s="63"/>
    </row>
    <row r="383" spans="8:8" ht="15.75" customHeight="1" x14ac:dyDescent="0.25">
      <c r="H383" s="63"/>
    </row>
    <row r="384" spans="8:8" ht="15.75" customHeight="1" x14ac:dyDescent="0.25">
      <c r="H384" s="63"/>
    </row>
    <row r="385" spans="8:8" ht="15.75" customHeight="1" x14ac:dyDescent="0.25">
      <c r="H385" s="63"/>
    </row>
    <row r="386" spans="8:8" ht="15.75" customHeight="1" x14ac:dyDescent="0.25">
      <c r="H386" s="63"/>
    </row>
    <row r="387" spans="8:8" ht="15.75" customHeight="1" x14ac:dyDescent="0.25">
      <c r="H387" s="63"/>
    </row>
    <row r="388" spans="8:8" ht="15.75" customHeight="1" x14ac:dyDescent="0.25">
      <c r="H388" s="63"/>
    </row>
    <row r="389" spans="8:8" ht="15.75" customHeight="1" x14ac:dyDescent="0.25">
      <c r="H389" s="63"/>
    </row>
    <row r="390" spans="8:8" ht="15.75" customHeight="1" x14ac:dyDescent="0.25">
      <c r="H390" s="63"/>
    </row>
    <row r="391" spans="8:8" ht="15.75" customHeight="1" x14ac:dyDescent="0.25">
      <c r="H391" s="63"/>
    </row>
    <row r="392" spans="8:8" ht="15.75" customHeight="1" x14ac:dyDescent="0.25">
      <c r="H392" s="63"/>
    </row>
    <row r="393" spans="8:8" ht="15.75" customHeight="1" x14ac:dyDescent="0.25">
      <c r="H393" s="63"/>
    </row>
    <row r="394" spans="8:8" ht="15.75" customHeight="1" x14ac:dyDescent="0.25">
      <c r="H394" s="63"/>
    </row>
    <row r="395" spans="8:8" ht="15.75" customHeight="1" x14ac:dyDescent="0.25">
      <c r="H395" s="63"/>
    </row>
    <row r="396" spans="8:8" ht="15.75" customHeight="1" x14ac:dyDescent="0.25">
      <c r="H396" s="63"/>
    </row>
    <row r="397" spans="8:8" ht="15.75" customHeight="1" x14ac:dyDescent="0.25">
      <c r="H397" s="63"/>
    </row>
    <row r="398" spans="8:8" ht="15.75" customHeight="1" x14ac:dyDescent="0.25">
      <c r="H398" s="63"/>
    </row>
    <row r="399" spans="8:8" ht="15.75" customHeight="1" x14ac:dyDescent="0.25">
      <c r="H399" s="63"/>
    </row>
    <row r="400" spans="8:8" ht="15.75" customHeight="1" x14ac:dyDescent="0.25">
      <c r="H400" s="63"/>
    </row>
    <row r="401" spans="8:8" ht="15.75" customHeight="1" x14ac:dyDescent="0.25">
      <c r="H401" s="63"/>
    </row>
    <row r="402" spans="8:8" ht="15.75" customHeight="1" x14ac:dyDescent="0.25">
      <c r="H402" s="63"/>
    </row>
    <row r="403" spans="8:8" ht="15.75" customHeight="1" x14ac:dyDescent="0.25">
      <c r="H403" s="63"/>
    </row>
    <row r="404" spans="8:8" ht="15.75" customHeight="1" x14ac:dyDescent="0.25">
      <c r="H404" s="63"/>
    </row>
    <row r="405" spans="8:8" ht="15.75" customHeight="1" x14ac:dyDescent="0.25">
      <c r="H405" s="63"/>
    </row>
    <row r="406" spans="8:8" ht="15.75" customHeight="1" x14ac:dyDescent="0.25">
      <c r="H406" s="63"/>
    </row>
    <row r="407" spans="8:8" ht="15.75" customHeight="1" x14ac:dyDescent="0.25">
      <c r="H407" s="63"/>
    </row>
    <row r="408" spans="8:8" ht="15.75" customHeight="1" x14ac:dyDescent="0.25">
      <c r="H408" s="63"/>
    </row>
    <row r="409" spans="8:8" ht="15.75" customHeight="1" x14ac:dyDescent="0.25">
      <c r="H409" s="63"/>
    </row>
    <row r="410" spans="8:8" ht="15.75" customHeight="1" x14ac:dyDescent="0.25">
      <c r="H410" s="63"/>
    </row>
    <row r="411" spans="8:8" ht="15.75" customHeight="1" x14ac:dyDescent="0.25">
      <c r="H411" s="63"/>
    </row>
    <row r="412" spans="8:8" ht="15.75" customHeight="1" x14ac:dyDescent="0.25">
      <c r="H412" s="63"/>
    </row>
    <row r="413" spans="8:8" ht="15.75" customHeight="1" x14ac:dyDescent="0.25">
      <c r="H413" s="63"/>
    </row>
    <row r="414" spans="8:8" ht="15.75" customHeight="1" x14ac:dyDescent="0.25">
      <c r="H414" s="63"/>
    </row>
    <row r="415" spans="8:8" ht="15.75" customHeight="1" x14ac:dyDescent="0.25">
      <c r="H415" s="63"/>
    </row>
    <row r="416" spans="8:8" ht="15.75" customHeight="1" x14ac:dyDescent="0.25">
      <c r="H416" s="63"/>
    </row>
    <row r="417" spans="8:8" ht="15.75" customHeight="1" x14ac:dyDescent="0.25">
      <c r="H417" s="63"/>
    </row>
    <row r="418" spans="8:8" ht="15.75" customHeight="1" x14ac:dyDescent="0.25">
      <c r="H418" s="63"/>
    </row>
    <row r="419" spans="8:8" ht="15.75" customHeight="1" x14ac:dyDescent="0.25">
      <c r="H419" s="63"/>
    </row>
    <row r="420" spans="8:8" ht="15.75" customHeight="1" x14ac:dyDescent="0.25">
      <c r="H420" s="63"/>
    </row>
    <row r="421" spans="8:8" ht="15.75" customHeight="1" x14ac:dyDescent="0.25">
      <c r="H421" s="63"/>
    </row>
    <row r="422" spans="8:8" ht="15.75" customHeight="1" x14ac:dyDescent="0.25">
      <c r="H422" s="63"/>
    </row>
    <row r="423" spans="8:8" ht="15.75" customHeight="1" x14ac:dyDescent="0.25">
      <c r="H423" s="63"/>
    </row>
    <row r="424" spans="8:8" ht="15.75" customHeight="1" x14ac:dyDescent="0.25">
      <c r="H424" s="63"/>
    </row>
    <row r="425" spans="8:8" ht="15.75" customHeight="1" x14ac:dyDescent="0.25">
      <c r="H425" s="63"/>
    </row>
    <row r="426" spans="8:8" ht="15.75" customHeight="1" x14ac:dyDescent="0.25">
      <c r="H426" s="63"/>
    </row>
    <row r="427" spans="8:8" ht="15.75" customHeight="1" x14ac:dyDescent="0.25">
      <c r="H427" s="63"/>
    </row>
    <row r="428" spans="8:8" ht="15.75" customHeight="1" x14ac:dyDescent="0.25">
      <c r="H428" s="63"/>
    </row>
    <row r="429" spans="8:8" ht="15.75" customHeight="1" x14ac:dyDescent="0.25">
      <c r="H429" s="63"/>
    </row>
    <row r="430" spans="8:8" ht="15.75" customHeight="1" x14ac:dyDescent="0.25">
      <c r="H430" s="63"/>
    </row>
    <row r="431" spans="8:8" ht="15.75" customHeight="1" x14ac:dyDescent="0.25">
      <c r="H431" s="63"/>
    </row>
    <row r="432" spans="8:8" ht="15.75" customHeight="1" x14ac:dyDescent="0.25">
      <c r="H432" s="63"/>
    </row>
    <row r="433" spans="8:8" ht="15.75" customHeight="1" x14ac:dyDescent="0.25">
      <c r="H433" s="63"/>
    </row>
    <row r="434" spans="8:8" ht="15.75" customHeight="1" x14ac:dyDescent="0.25">
      <c r="H434" s="63"/>
    </row>
    <row r="435" spans="8:8" ht="15.75" customHeight="1" x14ac:dyDescent="0.25">
      <c r="H435" s="63"/>
    </row>
    <row r="436" spans="8:8" ht="15.75" customHeight="1" x14ac:dyDescent="0.25">
      <c r="H436" s="63"/>
    </row>
    <row r="437" spans="8:8" ht="15.75" customHeight="1" x14ac:dyDescent="0.25">
      <c r="H437" s="63"/>
    </row>
    <row r="438" spans="8:8" ht="15.75" customHeight="1" x14ac:dyDescent="0.25">
      <c r="H438" s="63"/>
    </row>
    <row r="439" spans="8:8" ht="15.75" customHeight="1" x14ac:dyDescent="0.25">
      <c r="H439" s="63"/>
    </row>
    <row r="440" spans="8:8" ht="15.75" customHeight="1" x14ac:dyDescent="0.25">
      <c r="H440" s="63"/>
    </row>
    <row r="441" spans="8:8" ht="15.75" customHeight="1" x14ac:dyDescent="0.25">
      <c r="H441" s="63"/>
    </row>
    <row r="442" spans="8:8" ht="15.75" customHeight="1" x14ac:dyDescent="0.25">
      <c r="H442" s="63"/>
    </row>
    <row r="443" spans="8:8" ht="15.75" customHeight="1" x14ac:dyDescent="0.25">
      <c r="H443" s="63"/>
    </row>
    <row r="444" spans="8:8" ht="15.75" customHeight="1" x14ac:dyDescent="0.25">
      <c r="H444" s="63"/>
    </row>
    <row r="445" spans="8:8" ht="15.75" customHeight="1" x14ac:dyDescent="0.25">
      <c r="H445" s="63"/>
    </row>
    <row r="446" spans="8:8" ht="15.75" customHeight="1" x14ac:dyDescent="0.25">
      <c r="H446" s="63"/>
    </row>
    <row r="447" spans="8:8" ht="15.75" customHeight="1" x14ac:dyDescent="0.25">
      <c r="H447" s="63"/>
    </row>
    <row r="448" spans="8:8" ht="15.75" customHeight="1" x14ac:dyDescent="0.25">
      <c r="H448" s="63"/>
    </row>
    <row r="449" spans="8:8" ht="15.75" customHeight="1" x14ac:dyDescent="0.25">
      <c r="H449" s="63"/>
    </row>
    <row r="450" spans="8:8" ht="15.75" customHeight="1" x14ac:dyDescent="0.25">
      <c r="H450" s="63"/>
    </row>
    <row r="451" spans="8:8" ht="15.75" customHeight="1" x14ac:dyDescent="0.25">
      <c r="H451" s="63"/>
    </row>
    <row r="452" spans="8:8" ht="15.75" customHeight="1" x14ac:dyDescent="0.25">
      <c r="H452" s="63"/>
    </row>
    <row r="453" spans="8:8" ht="15.75" customHeight="1" x14ac:dyDescent="0.25">
      <c r="H453" s="63"/>
    </row>
    <row r="454" spans="8:8" ht="15.75" customHeight="1" x14ac:dyDescent="0.25">
      <c r="H454" s="63"/>
    </row>
    <row r="455" spans="8:8" ht="15.75" customHeight="1" x14ac:dyDescent="0.25">
      <c r="H455" s="63"/>
    </row>
    <row r="456" spans="8:8" ht="15.75" customHeight="1" x14ac:dyDescent="0.25">
      <c r="H456" s="63"/>
    </row>
    <row r="457" spans="8:8" ht="15.75" customHeight="1" x14ac:dyDescent="0.25">
      <c r="H457" s="63"/>
    </row>
    <row r="458" spans="8:8" ht="15.75" customHeight="1" x14ac:dyDescent="0.25">
      <c r="H458" s="63"/>
    </row>
    <row r="459" spans="8:8" ht="15.75" customHeight="1" x14ac:dyDescent="0.25">
      <c r="H459" s="63"/>
    </row>
    <row r="460" spans="8:8" ht="15.75" customHeight="1" x14ac:dyDescent="0.25">
      <c r="H460" s="63"/>
    </row>
    <row r="461" spans="8:8" ht="15.75" customHeight="1" x14ac:dyDescent="0.25">
      <c r="H461" s="63"/>
    </row>
    <row r="462" spans="8:8" ht="15.75" customHeight="1" x14ac:dyDescent="0.25">
      <c r="H462" s="63"/>
    </row>
    <row r="463" spans="8:8" ht="15.75" customHeight="1" x14ac:dyDescent="0.25">
      <c r="H463" s="63"/>
    </row>
    <row r="464" spans="8:8" ht="15.75" customHeight="1" x14ac:dyDescent="0.25">
      <c r="H464" s="63"/>
    </row>
    <row r="465" spans="8:8" ht="15.75" customHeight="1" x14ac:dyDescent="0.25">
      <c r="H465" s="63"/>
    </row>
    <row r="466" spans="8:8" ht="15.75" customHeight="1" x14ac:dyDescent="0.25">
      <c r="H466" s="63"/>
    </row>
    <row r="467" spans="8:8" ht="15.75" customHeight="1" x14ac:dyDescent="0.25">
      <c r="H467" s="63"/>
    </row>
    <row r="468" spans="8:8" ht="15.75" customHeight="1" x14ac:dyDescent="0.25">
      <c r="H468" s="63"/>
    </row>
    <row r="469" spans="8:8" ht="15.75" customHeight="1" x14ac:dyDescent="0.25">
      <c r="H469" s="63"/>
    </row>
    <row r="470" spans="8:8" ht="15.75" customHeight="1" x14ac:dyDescent="0.25">
      <c r="H470" s="63"/>
    </row>
    <row r="471" spans="8:8" ht="15.75" customHeight="1" x14ac:dyDescent="0.25">
      <c r="H471" s="63"/>
    </row>
    <row r="472" spans="8:8" ht="15.75" customHeight="1" x14ac:dyDescent="0.25">
      <c r="H472" s="63"/>
    </row>
    <row r="473" spans="8:8" ht="15.75" customHeight="1" x14ac:dyDescent="0.25">
      <c r="H473" s="63"/>
    </row>
    <row r="474" spans="8:8" ht="15.75" customHeight="1" x14ac:dyDescent="0.25">
      <c r="H474" s="63"/>
    </row>
    <row r="475" spans="8:8" ht="15.75" customHeight="1" x14ac:dyDescent="0.25">
      <c r="H475" s="63"/>
    </row>
    <row r="476" spans="8:8" ht="15.75" customHeight="1" x14ac:dyDescent="0.25">
      <c r="H476" s="63"/>
    </row>
    <row r="477" spans="8:8" ht="15.75" customHeight="1" x14ac:dyDescent="0.25">
      <c r="H477" s="63"/>
    </row>
    <row r="478" spans="8:8" ht="15.75" customHeight="1" x14ac:dyDescent="0.25">
      <c r="H478" s="63"/>
    </row>
    <row r="479" spans="8:8" ht="15.75" customHeight="1" x14ac:dyDescent="0.25">
      <c r="H479" s="63"/>
    </row>
    <row r="480" spans="8:8" ht="15.75" customHeight="1" x14ac:dyDescent="0.25">
      <c r="H480" s="63"/>
    </row>
    <row r="481" spans="8:8" ht="15.75" customHeight="1" x14ac:dyDescent="0.25">
      <c r="H481" s="63"/>
    </row>
    <row r="482" spans="8:8" ht="15.75" customHeight="1" x14ac:dyDescent="0.25">
      <c r="H482" s="63"/>
    </row>
    <row r="483" spans="8:8" ht="15.75" customHeight="1" x14ac:dyDescent="0.25">
      <c r="H483" s="63"/>
    </row>
    <row r="484" spans="8:8" ht="15.75" customHeight="1" x14ac:dyDescent="0.25">
      <c r="H484" s="63"/>
    </row>
    <row r="485" spans="8:8" ht="15.75" customHeight="1" x14ac:dyDescent="0.25">
      <c r="H485" s="63"/>
    </row>
    <row r="486" spans="8:8" ht="15.75" customHeight="1" x14ac:dyDescent="0.25">
      <c r="H486" s="63"/>
    </row>
    <row r="487" spans="8:8" ht="15.75" customHeight="1" x14ac:dyDescent="0.25">
      <c r="H487" s="63"/>
    </row>
    <row r="488" spans="8:8" ht="15.75" customHeight="1" x14ac:dyDescent="0.25">
      <c r="H488" s="63"/>
    </row>
    <row r="489" spans="8:8" ht="15.75" customHeight="1" x14ac:dyDescent="0.25">
      <c r="H489" s="63"/>
    </row>
    <row r="490" spans="8:8" ht="15.75" customHeight="1" x14ac:dyDescent="0.25">
      <c r="H490" s="63"/>
    </row>
    <row r="491" spans="8:8" ht="15.75" customHeight="1" x14ac:dyDescent="0.25">
      <c r="H491" s="63"/>
    </row>
    <row r="492" spans="8:8" ht="15.75" customHeight="1" x14ac:dyDescent="0.25">
      <c r="H492" s="63"/>
    </row>
    <row r="493" spans="8:8" ht="15.75" customHeight="1" x14ac:dyDescent="0.25">
      <c r="H493" s="63"/>
    </row>
    <row r="494" spans="8:8" ht="15.75" customHeight="1" x14ac:dyDescent="0.25">
      <c r="H494" s="63"/>
    </row>
    <row r="495" spans="8:8" ht="15.75" customHeight="1" x14ac:dyDescent="0.25">
      <c r="H495" s="63"/>
    </row>
    <row r="496" spans="8:8" ht="15.75" customHeight="1" x14ac:dyDescent="0.25">
      <c r="H496" s="63"/>
    </row>
    <row r="497" spans="8:8" ht="15.75" customHeight="1" x14ac:dyDescent="0.25">
      <c r="H497" s="63"/>
    </row>
    <row r="498" spans="8:8" ht="15.75" customHeight="1" x14ac:dyDescent="0.25">
      <c r="H498" s="63"/>
    </row>
    <row r="499" spans="8:8" ht="15.75" customHeight="1" x14ac:dyDescent="0.25">
      <c r="H499" s="63"/>
    </row>
    <row r="500" spans="8:8" ht="15.75" customHeight="1" x14ac:dyDescent="0.25">
      <c r="H500" s="63"/>
    </row>
    <row r="501" spans="8:8" ht="15.75" customHeight="1" x14ac:dyDescent="0.25">
      <c r="H501" s="63"/>
    </row>
    <row r="502" spans="8:8" ht="15.75" customHeight="1" x14ac:dyDescent="0.25">
      <c r="H502" s="63"/>
    </row>
    <row r="503" spans="8:8" ht="15.75" customHeight="1" x14ac:dyDescent="0.25">
      <c r="H503" s="63"/>
    </row>
    <row r="504" spans="8:8" ht="15.75" customHeight="1" x14ac:dyDescent="0.25">
      <c r="H504" s="63"/>
    </row>
    <row r="505" spans="8:8" ht="15.75" customHeight="1" x14ac:dyDescent="0.25">
      <c r="H505" s="63"/>
    </row>
    <row r="506" spans="8:8" ht="15.75" customHeight="1" x14ac:dyDescent="0.25">
      <c r="H506" s="63"/>
    </row>
    <row r="507" spans="8:8" ht="15.75" customHeight="1" x14ac:dyDescent="0.25">
      <c r="H507" s="63"/>
    </row>
    <row r="508" spans="8:8" ht="15.75" customHeight="1" x14ac:dyDescent="0.25">
      <c r="H508" s="63"/>
    </row>
    <row r="509" spans="8:8" ht="15.75" customHeight="1" x14ac:dyDescent="0.25">
      <c r="H509" s="63"/>
    </row>
    <row r="510" spans="8:8" ht="15.75" customHeight="1" x14ac:dyDescent="0.25">
      <c r="H510" s="63"/>
    </row>
    <row r="511" spans="8:8" ht="15.75" customHeight="1" x14ac:dyDescent="0.25">
      <c r="H511" s="63"/>
    </row>
    <row r="512" spans="8:8" ht="15.75" customHeight="1" x14ac:dyDescent="0.25">
      <c r="H512" s="63"/>
    </row>
    <row r="513" spans="8:8" ht="15.75" customHeight="1" x14ac:dyDescent="0.25">
      <c r="H513" s="63"/>
    </row>
    <row r="514" spans="8:8" ht="15.75" customHeight="1" x14ac:dyDescent="0.25">
      <c r="H514" s="63"/>
    </row>
    <row r="515" spans="8:8" ht="15.75" customHeight="1" x14ac:dyDescent="0.25">
      <c r="H515" s="63"/>
    </row>
    <row r="516" spans="8:8" ht="15.75" customHeight="1" x14ac:dyDescent="0.25">
      <c r="H516" s="63"/>
    </row>
    <row r="517" spans="8:8" ht="15.75" customHeight="1" x14ac:dyDescent="0.25">
      <c r="H517" s="63"/>
    </row>
    <row r="518" spans="8:8" ht="15.75" customHeight="1" x14ac:dyDescent="0.25">
      <c r="H518" s="63"/>
    </row>
    <row r="519" spans="8:8" ht="15.75" customHeight="1" x14ac:dyDescent="0.25">
      <c r="H519" s="63"/>
    </row>
    <row r="520" spans="8:8" ht="15.75" customHeight="1" x14ac:dyDescent="0.25">
      <c r="H520" s="63"/>
    </row>
    <row r="521" spans="8:8" ht="15.75" customHeight="1" x14ac:dyDescent="0.25">
      <c r="H521" s="63"/>
    </row>
    <row r="522" spans="8:8" ht="15.75" customHeight="1" x14ac:dyDescent="0.25">
      <c r="H522" s="63"/>
    </row>
    <row r="523" spans="8:8" ht="15.75" customHeight="1" x14ac:dyDescent="0.25">
      <c r="H523" s="63"/>
    </row>
    <row r="524" spans="8:8" ht="15.75" customHeight="1" x14ac:dyDescent="0.25">
      <c r="H524" s="63"/>
    </row>
    <row r="525" spans="8:8" ht="15.75" customHeight="1" x14ac:dyDescent="0.25">
      <c r="H525" s="63"/>
    </row>
    <row r="526" spans="8:8" ht="15.75" customHeight="1" x14ac:dyDescent="0.25">
      <c r="H526" s="63"/>
    </row>
    <row r="527" spans="8:8" ht="15.75" customHeight="1" x14ac:dyDescent="0.25">
      <c r="H527" s="63"/>
    </row>
    <row r="528" spans="8:8" ht="15.75" customHeight="1" x14ac:dyDescent="0.25">
      <c r="H528" s="63"/>
    </row>
    <row r="529" spans="8:8" ht="15.75" customHeight="1" x14ac:dyDescent="0.25">
      <c r="H529" s="63"/>
    </row>
    <row r="530" spans="8:8" ht="15.75" customHeight="1" x14ac:dyDescent="0.25">
      <c r="H530" s="63"/>
    </row>
    <row r="531" spans="8:8" ht="15.75" customHeight="1" x14ac:dyDescent="0.25">
      <c r="H531" s="63"/>
    </row>
    <row r="532" spans="8:8" ht="15.75" customHeight="1" x14ac:dyDescent="0.25">
      <c r="H532" s="63"/>
    </row>
    <row r="533" spans="8:8" ht="15.75" customHeight="1" x14ac:dyDescent="0.25">
      <c r="H533" s="63"/>
    </row>
    <row r="534" spans="8:8" ht="15.75" customHeight="1" x14ac:dyDescent="0.25">
      <c r="H534" s="63"/>
    </row>
    <row r="535" spans="8:8" ht="15.75" customHeight="1" x14ac:dyDescent="0.25">
      <c r="H535" s="63"/>
    </row>
    <row r="536" spans="8:8" ht="15.75" customHeight="1" x14ac:dyDescent="0.25">
      <c r="H536" s="63"/>
    </row>
    <row r="537" spans="8:8" ht="15.75" customHeight="1" x14ac:dyDescent="0.25">
      <c r="H537" s="63"/>
    </row>
    <row r="538" spans="8:8" ht="15.75" customHeight="1" x14ac:dyDescent="0.25">
      <c r="H538" s="63"/>
    </row>
    <row r="539" spans="8:8" ht="15.75" customHeight="1" x14ac:dyDescent="0.25">
      <c r="H539" s="63"/>
    </row>
    <row r="540" spans="8:8" ht="15.75" customHeight="1" x14ac:dyDescent="0.25">
      <c r="H540" s="63"/>
    </row>
    <row r="541" spans="8:8" ht="15.75" customHeight="1" x14ac:dyDescent="0.25">
      <c r="H541" s="63"/>
    </row>
    <row r="542" spans="8:8" ht="15.75" customHeight="1" x14ac:dyDescent="0.25">
      <c r="H542" s="63"/>
    </row>
    <row r="543" spans="8:8" ht="15.75" customHeight="1" x14ac:dyDescent="0.25">
      <c r="H543" s="63"/>
    </row>
    <row r="544" spans="8:8" ht="15.75" customHeight="1" x14ac:dyDescent="0.25">
      <c r="H544" s="63"/>
    </row>
    <row r="545" spans="8:8" ht="15.75" customHeight="1" x14ac:dyDescent="0.25">
      <c r="H545" s="63"/>
    </row>
    <row r="546" spans="8:8" ht="15.75" customHeight="1" x14ac:dyDescent="0.25">
      <c r="H546" s="63"/>
    </row>
    <row r="547" spans="8:8" ht="15.75" customHeight="1" x14ac:dyDescent="0.25">
      <c r="H547" s="63"/>
    </row>
    <row r="548" spans="8:8" ht="15.75" customHeight="1" x14ac:dyDescent="0.25">
      <c r="H548" s="63"/>
    </row>
    <row r="549" spans="8:8" ht="15.75" customHeight="1" x14ac:dyDescent="0.25">
      <c r="H549" s="63"/>
    </row>
    <row r="550" spans="8:8" ht="15.75" customHeight="1" x14ac:dyDescent="0.25">
      <c r="H550" s="63"/>
    </row>
    <row r="551" spans="8:8" ht="15.75" customHeight="1" x14ac:dyDescent="0.25">
      <c r="H551" s="63"/>
    </row>
    <row r="552" spans="8:8" ht="15.75" customHeight="1" x14ac:dyDescent="0.25">
      <c r="H552" s="63"/>
    </row>
    <row r="553" spans="8:8" ht="15.75" customHeight="1" x14ac:dyDescent="0.25">
      <c r="H553" s="63"/>
    </row>
    <row r="554" spans="8:8" ht="15.75" customHeight="1" x14ac:dyDescent="0.25">
      <c r="H554" s="63"/>
    </row>
    <row r="555" spans="8:8" ht="15.75" customHeight="1" x14ac:dyDescent="0.25">
      <c r="H555" s="63"/>
    </row>
    <row r="556" spans="8:8" ht="15.75" customHeight="1" x14ac:dyDescent="0.25">
      <c r="H556" s="63"/>
    </row>
    <row r="557" spans="8:8" ht="15.75" customHeight="1" x14ac:dyDescent="0.25">
      <c r="H557" s="63"/>
    </row>
    <row r="558" spans="8:8" ht="15.75" customHeight="1" x14ac:dyDescent="0.25">
      <c r="H558" s="63"/>
    </row>
    <row r="559" spans="8:8" ht="15.75" customHeight="1" x14ac:dyDescent="0.25">
      <c r="H559" s="63"/>
    </row>
    <row r="560" spans="8:8" ht="15.75" customHeight="1" x14ac:dyDescent="0.25">
      <c r="H560" s="63"/>
    </row>
    <row r="561" spans="8:8" ht="15.75" customHeight="1" x14ac:dyDescent="0.25">
      <c r="H561" s="63"/>
    </row>
    <row r="562" spans="8:8" ht="15.75" customHeight="1" x14ac:dyDescent="0.25">
      <c r="H562" s="63"/>
    </row>
    <row r="563" spans="8:8" ht="15.75" customHeight="1" x14ac:dyDescent="0.25">
      <c r="H563" s="63"/>
    </row>
    <row r="564" spans="8:8" ht="15.75" customHeight="1" x14ac:dyDescent="0.25">
      <c r="H564" s="63"/>
    </row>
    <row r="565" spans="8:8" ht="15.75" customHeight="1" x14ac:dyDescent="0.25">
      <c r="H565" s="63"/>
    </row>
    <row r="566" spans="8:8" ht="15.75" customHeight="1" x14ac:dyDescent="0.25">
      <c r="H566" s="63"/>
    </row>
    <row r="567" spans="8:8" ht="15.75" customHeight="1" x14ac:dyDescent="0.25">
      <c r="H567" s="63"/>
    </row>
    <row r="568" spans="8:8" ht="15.75" customHeight="1" x14ac:dyDescent="0.25">
      <c r="H568" s="63"/>
    </row>
    <row r="569" spans="8:8" ht="15.75" customHeight="1" x14ac:dyDescent="0.25">
      <c r="H569" s="63"/>
    </row>
    <row r="570" spans="8:8" ht="15.75" customHeight="1" x14ac:dyDescent="0.25">
      <c r="H570" s="63"/>
    </row>
    <row r="571" spans="8:8" ht="15.75" customHeight="1" x14ac:dyDescent="0.25">
      <c r="H571" s="63"/>
    </row>
    <row r="572" spans="8:8" ht="15.75" customHeight="1" x14ac:dyDescent="0.25">
      <c r="H572" s="63"/>
    </row>
    <row r="573" spans="8:8" ht="15.75" customHeight="1" x14ac:dyDescent="0.25">
      <c r="H573" s="63"/>
    </row>
    <row r="574" spans="8:8" ht="15.75" customHeight="1" x14ac:dyDescent="0.25">
      <c r="H574" s="63"/>
    </row>
    <row r="575" spans="8:8" ht="15.75" customHeight="1" x14ac:dyDescent="0.25">
      <c r="H575" s="63"/>
    </row>
    <row r="576" spans="8:8" ht="15.75" customHeight="1" x14ac:dyDescent="0.25">
      <c r="H576" s="63"/>
    </row>
    <row r="577" spans="8:8" ht="15.75" customHeight="1" x14ac:dyDescent="0.25">
      <c r="H577" s="63"/>
    </row>
    <row r="578" spans="8:8" ht="15.75" customHeight="1" x14ac:dyDescent="0.25">
      <c r="H578" s="63"/>
    </row>
    <row r="579" spans="8:8" ht="15.75" customHeight="1" x14ac:dyDescent="0.25">
      <c r="H579" s="63"/>
    </row>
    <row r="580" spans="8:8" ht="15.75" customHeight="1" x14ac:dyDescent="0.25">
      <c r="H580" s="63"/>
    </row>
    <row r="581" spans="8:8" ht="15.75" customHeight="1" x14ac:dyDescent="0.25">
      <c r="H581" s="63"/>
    </row>
    <row r="582" spans="8:8" ht="15.75" customHeight="1" x14ac:dyDescent="0.25">
      <c r="H582" s="63"/>
    </row>
    <row r="583" spans="8:8" ht="15.75" customHeight="1" x14ac:dyDescent="0.25">
      <c r="H583" s="63"/>
    </row>
    <row r="584" spans="8:8" ht="15.75" customHeight="1" x14ac:dyDescent="0.25">
      <c r="H584" s="63"/>
    </row>
    <row r="585" spans="8:8" ht="15.75" customHeight="1" x14ac:dyDescent="0.25">
      <c r="H585" s="63"/>
    </row>
    <row r="586" spans="8:8" ht="15.75" customHeight="1" x14ac:dyDescent="0.25">
      <c r="H586" s="63"/>
    </row>
    <row r="587" spans="8:8" ht="15.75" customHeight="1" x14ac:dyDescent="0.25">
      <c r="H587" s="63"/>
    </row>
    <row r="588" spans="8:8" ht="15.75" customHeight="1" x14ac:dyDescent="0.25">
      <c r="H588" s="63"/>
    </row>
    <row r="589" spans="8:8" ht="15.75" customHeight="1" x14ac:dyDescent="0.25">
      <c r="H589" s="63"/>
    </row>
    <row r="590" spans="8:8" ht="15.75" customHeight="1" x14ac:dyDescent="0.25">
      <c r="H590" s="63"/>
    </row>
    <row r="591" spans="8:8" ht="15.75" customHeight="1" x14ac:dyDescent="0.25">
      <c r="H591" s="63"/>
    </row>
    <row r="592" spans="8:8" ht="15.75" customHeight="1" x14ac:dyDescent="0.25">
      <c r="H592" s="63"/>
    </row>
    <row r="593" spans="8:8" ht="15.75" customHeight="1" x14ac:dyDescent="0.25">
      <c r="H593" s="63"/>
    </row>
    <row r="594" spans="8:8" ht="15.75" customHeight="1" x14ac:dyDescent="0.25">
      <c r="H594" s="63"/>
    </row>
    <row r="595" spans="8:8" ht="15.75" customHeight="1" x14ac:dyDescent="0.25">
      <c r="H595" s="63"/>
    </row>
    <row r="596" spans="8:8" ht="15.75" customHeight="1" x14ac:dyDescent="0.25">
      <c r="H596" s="63"/>
    </row>
    <row r="597" spans="8:8" ht="15.75" customHeight="1" x14ac:dyDescent="0.25">
      <c r="H597" s="63"/>
    </row>
    <row r="598" spans="8:8" ht="15.75" customHeight="1" x14ac:dyDescent="0.25">
      <c r="H598" s="63"/>
    </row>
    <row r="599" spans="8:8" ht="15.75" customHeight="1" x14ac:dyDescent="0.25">
      <c r="H599" s="63"/>
    </row>
    <row r="600" spans="8:8" ht="15.75" customHeight="1" x14ac:dyDescent="0.25">
      <c r="H600" s="63"/>
    </row>
    <row r="601" spans="8:8" ht="15.75" customHeight="1" x14ac:dyDescent="0.25">
      <c r="H601" s="63"/>
    </row>
    <row r="602" spans="8:8" ht="15.75" customHeight="1" x14ac:dyDescent="0.25">
      <c r="H602" s="63"/>
    </row>
    <row r="603" spans="8:8" ht="15.75" customHeight="1" x14ac:dyDescent="0.25">
      <c r="H603" s="63"/>
    </row>
    <row r="604" spans="8:8" ht="15.75" customHeight="1" x14ac:dyDescent="0.25">
      <c r="H604" s="63"/>
    </row>
    <row r="605" spans="8:8" ht="15.75" customHeight="1" x14ac:dyDescent="0.25">
      <c r="H605" s="63"/>
    </row>
    <row r="606" spans="8:8" ht="15.75" customHeight="1" x14ac:dyDescent="0.25">
      <c r="H606" s="63"/>
    </row>
    <row r="607" spans="8:8" ht="15.75" customHeight="1" x14ac:dyDescent="0.25">
      <c r="H607" s="63"/>
    </row>
    <row r="608" spans="8:8" ht="15.75" customHeight="1" x14ac:dyDescent="0.25">
      <c r="H608" s="63"/>
    </row>
    <row r="609" spans="8:8" ht="15.75" customHeight="1" x14ac:dyDescent="0.25">
      <c r="H609" s="63"/>
    </row>
    <row r="610" spans="8:8" ht="15.75" customHeight="1" x14ac:dyDescent="0.25">
      <c r="H610" s="63"/>
    </row>
    <row r="611" spans="8:8" ht="15.75" customHeight="1" x14ac:dyDescent="0.25">
      <c r="H611" s="63"/>
    </row>
    <row r="612" spans="8:8" ht="15.75" customHeight="1" x14ac:dyDescent="0.25">
      <c r="H612" s="63"/>
    </row>
    <row r="613" spans="8:8" ht="15.75" customHeight="1" x14ac:dyDescent="0.25">
      <c r="H613" s="63"/>
    </row>
    <row r="614" spans="8:8" ht="15.75" customHeight="1" x14ac:dyDescent="0.25">
      <c r="H614" s="63"/>
    </row>
    <row r="615" spans="8:8" ht="15.75" customHeight="1" x14ac:dyDescent="0.25">
      <c r="H615" s="63"/>
    </row>
    <row r="616" spans="8:8" ht="15.75" customHeight="1" x14ac:dyDescent="0.25">
      <c r="H616" s="63"/>
    </row>
    <row r="617" spans="8:8" ht="15.75" customHeight="1" x14ac:dyDescent="0.25">
      <c r="H617" s="63"/>
    </row>
    <row r="618" spans="8:8" ht="15.75" customHeight="1" x14ac:dyDescent="0.25">
      <c r="H618" s="63"/>
    </row>
    <row r="619" spans="8:8" ht="15.75" customHeight="1" x14ac:dyDescent="0.25">
      <c r="H619" s="63"/>
    </row>
    <row r="620" spans="8:8" ht="15.75" customHeight="1" x14ac:dyDescent="0.25">
      <c r="H620" s="63"/>
    </row>
    <row r="621" spans="8:8" ht="15.75" customHeight="1" x14ac:dyDescent="0.25">
      <c r="H621" s="63"/>
    </row>
    <row r="622" spans="8:8" ht="15.75" customHeight="1" x14ac:dyDescent="0.25">
      <c r="H622" s="63"/>
    </row>
    <row r="623" spans="8:8" ht="15.75" customHeight="1" x14ac:dyDescent="0.25">
      <c r="H623" s="63"/>
    </row>
    <row r="624" spans="8:8" ht="15.75" customHeight="1" x14ac:dyDescent="0.25">
      <c r="H624" s="63"/>
    </row>
    <row r="625" spans="8:8" ht="15.75" customHeight="1" x14ac:dyDescent="0.25">
      <c r="H625" s="63"/>
    </row>
    <row r="626" spans="8:8" ht="15.75" customHeight="1" x14ac:dyDescent="0.25">
      <c r="H626" s="63"/>
    </row>
    <row r="627" spans="8:8" ht="15.75" customHeight="1" x14ac:dyDescent="0.25">
      <c r="H627" s="63"/>
    </row>
    <row r="628" spans="8:8" ht="15.75" customHeight="1" x14ac:dyDescent="0.25">
      <c r="H628" s="63"/>
    </row>
    <row r="629" spans="8:8" ht="15.75" customHeight="1" x14ac:dyDescent="0.25">
      <c r="H629" s="63"/>
    </row>
    <row r="630" spans="8:8" ht="15.75" customHeight="1" x14ac:dyDescent="0.25">
      <c r="H630" s="63"/>
    </row>
    <row r="631" spans="8:8" ht="15.75" customHeight="1" x14ac:dyDescent="0.25">
      <c r="H631" s="63"/>
    </row>
    <row r="632" spans="8:8" ht="15.75" customHeight="1" x14ac:dyDescent="0.25">
      <c r="H632" s="63"/>
    </row>
    <row r="633" spans="8:8" ht="15.75" customHeight="1" x14ac:dyDescent="0.25">
      <c r="H633" s="63"/>
    </row>
    <row r="634" spans="8:8" ht="15.75" customHeight="1" x14ac:dyDescent="0.25">
      <c r="H634" s="63"/>
    </row>
    <row r="635" spans="8:8" ht="15.75" customHeight="1" x14ac:dyDescent="0.25">
      <c r="H635" s="63"/>
    </row>
    <row r="636" spans="8:8" ht="15.75" customHeight="1" x14ac:dyDescent="0.25">
      <c r="H636" s="63"/>
    </row>
    <row r="637" spans="8:8" ht="15.75" customHeight="1" x14ac:dyDescent="0.25">
      <c r="H637" s="63"/>
    </row>
    <row r="638" spans="8:8" ht="15.75" customHeight="1" x14ac:dyDescent="0.25">
      <c r="H638" s="63"/>
    </row>
    <row r="639" spans="8:8" ht="15.75" customHeight="1" x14ac:dyDescent="0.25">
      <c r="H639" s="63"/>
    </row>
    <row r="640" spans="8:8" ht="15.75" customHeight="1" x14ac:dyDescent="0.25">
      <c r="H640" s="63"/>
    </row>
    <row r="641" spans="8:8" ht="15.75" customHeight="1" x14ac:dyDescent="0.25">
      <c r="H641" s="63"/>
    </row>
    <row r="642" spans="8:8" ht="15.75" customHeight="1" x14ac:dyDescent="0.25">
      <c r="H642" s="63"/>
    </row>
    <row r="643" spans="8:8" ht="15.75" customHeight="1" x14ac:dyDescent="0.25">
      <c r="H643" s="63"/>
    </row>
    <row r="644" spans="8:8" ht="15.75" customHeight="1" x14ac:dyDescent="0.25">
      <c r="H644" s="63"/>
    </row>
    <row r="645" spans="8:8" ht="15.75" customHeight="1" x14ac:dyDescent="0.25">
      <c r="H645" s="63"/>
    </row>
    <row r="646" spans="8:8" ht="15.75" customHeight="1" x14ac:dyDescent="0.25">
      <c r="H646" s="63"/>
    </row>
    <row r="647" spans="8:8" ht="15.75" customHeight="1" x14ac:dyDescent="0.25">
      <c r="H647" s="63"/>
    </row>
    <row r="648" spans="8:8" ht="15.75" customHeight="1" x14ac:dyDescent="0.25">
      <c r="H648" s="63"/>
    </row>
    <row r="649" spans="8:8" ht="15.75" customHeight="1" x14ac:dyDescent="0.25">
      <c r="H649" s="63"/>
    </row>
    <row r="650" spans="8:8" ht="15.75" customHeight="1" x14ac:dyDescent="0.25">
      <c r="H650" s="63"/>
    </row>
    <row r="651" spans="8:8" ht="15.75" customHeight="1" x14ac:dyDescent="0.25">
      <c r="H651" s="63"/>
    </row>
    <row r="652" spans="8:8" ht="15.75" customHeight="1" x14ac:dyDescent="0.25">
      <c r="H652" s="63"/>
    </row>
    <row r="653" spans="8:8" ht="15.75" customHeight="1" x14ac:dyDescent="0.25">
      <c r="H653" s="63"/>
    </row>
    <row r="654" spans="8:8" ht="15.75" customHeight="1" x14ac:dyDescent="0.25">
      <c r="H654" s="63"/>
    </row>
    <row r="655" spans="8:8" ht="15.75" customHeight="1" x14ac:dyDescent="0.25">
      <c r="H655" s="63"/>
    </row>
    <row r="656" spans="8:8" ht="15.75" customHeight="1" x14ac:dyDescent="0.25">
      <c r="H656" s="63"/>
    </row>
    <row r="657" spans="8:8" ht="15.75" customHeight="1" x14ac:dyDescent="0.25">
      <c r="H657" s="63"/>
    </row>
    <row r="658" spans="8:8" ht="15.75" customHeight="1" x14ac:dyDescent="0.25">
      <c r="H658" s="63"/>
    </row>
    <row r="659" spans="8:8" ht="15.75" customHeight="1" x14ac:dyDescent="0.25">
      <c r="H659" s="63"/>
    </row>
    <row r="660" spans="8:8" ht="15.75" customHeight="1" x14ac:dyDescent="0.25">
      <c r="H660" s="63"/>
    </row>
    <row r="661" spans="8:8" ht="15.75" customHeight="1" x14ac:dyDescent="0.25">
      <c r="H661" s="63"/>
    </row>
    <row r="662" spans="8:8" ht="15.75" customHeight="1" x14ac:dyDescent="0.25">
      <c r="H662" s="63"/>
    </row>
    <row r="663" spans="8:8" ht="15.75" customHeight="1" x14ac:dyDescent="0.25">
      <c r="H663" s="63"/>
    </row>
    <row r="664" spans="8:8" ht="15.75" customHeight="1" x14ac:dyDescent="0.25">
      <c r="H664" s="63"/>
    </row>
    <row r="665" spans="8:8" ht="15.75" customHeight="1" x14ac:dyDescent="0.25">
      <c r="H665" s="63"/>
    </row>
    <row r="666" spans="8:8" ht="15.75" customHeight="1" x14ac:dyDescent="0.25">
      <c r="H666" s="63"/>
    </row>
    <row r="667" spans="8:8" ht="15.75" customHeight="1" x14ac:dyDescent="0.25">
      <c r="H667" s="63"/>
    </row>
    <row r="668" spans="8:8" ht="15.75" customHeight="1" x14ac:dyDescent="0.25">
      <c r="H668" s="63"/>
    </row>
    <row r="669" spans="8:8" ht="15.75" customHeight="1" x14ac:dyDescent="0.25">
      <c r="H669" s="63"/>
    </row>
    <row r="670" spans="8:8" ht="15.75" customHeight="1" x14ac:dyDescent="0.25">
      <c r="H670" s="63"/>
    </row>
    <row r="671" spans="8:8" ht="15.75" customHeight="1" x14ac:dyDescent="0.25">
      <c r="H671" s="63"/>
    </row>
    <row r="672" spans="8:8" ht="15.75" customHeight="1" x14ac:dyDescent="0.25">
      <c r="H672" s="63"/>
    </row>
    <row r="673" spans="8:8" ht="15.75" customHeight="1" x14ac:dyDescent="0.25">
      <c r="H673" s="63"/>
    </row>
    <row r="674" spans="8:8" ht="15.75" customHeight="1" x14ac:dyDescent="0.25">
      <c r="H674" s="63"/>
    </row>
    <row r="675" spans="8:8" ht="15.75" customHeight="1" x14ac:dyDescent="0.25">
      <c r="H675" s="63"/>
    </row>
    <row r="676" spans="8:8" ht="15.75" customHeight="1" x14ac:dyDescent="0.25">
      <c r="H676" s="63"/>
    </row>
    <row r="677" spans="8:8" ht="15.75" customHeight="1" x14ac:dyDescent="0.25">
      <c r="H677" s="63"/>
    </row>
    <row r="678" spans="8:8" ht="15.75" customHeight="1" x14ac:dyDescent="0.25">
      <c r="H678" s="63"/>
    </row>
    <row r="679" spans="8:8" ht="15.75" customHeight="1" x14ac:dyDescent="0.25">
      <c r="H679" s="63"/>
    </row>
    <row r="680" spans="8:8" ht="15.75" customHeight="1" x14ac:dyDescent="0.25">
      <c r="H680" s="63"/>
    </row>
    <row r="681" spans="8:8" ht="15.75" customHeight="1" x14ac:dyDescent="0.25">
      <c r="H681" s="63"/>
    </row>
    <row r="682" spans="8:8" ht="15.75" customHeight="1" x14ac:dyDescent="0.25">
      <c r="H682" s="63"/>
    </row>
    <row r="683" spans="8:8" ht="15.75" customHeight="1" x14ac:dyDescent="0.25">
      <c r="H683" s="63"/>
    </row>
    <row r="684" spans="8:8" ht="15.75" customHeight="1" x14ac:dyDescent="0.25">
      <c r="H684" s="63"/>
    </row>
    <row r="685" spans="8:8" ht="15.75" customHeight="1" x14ac:dyDescent="0.25">
      <c r="H685" s="63"/>
    </row>
    <row r="686" spans="8:8" ht="15.75" customHeight="1" x14ac:dyDescent="0.25">
      <c r="H686" s="63"/>
    </row>
    <row r="687" spans="8:8" ht="15.75" customHeight="1" x14ac:dyDescent="0.25">
      <c r="H687" s="63"/>
    </row>
    <row r="688" spans="8:8" ht="15.75" customHeight="1" x14ac:dyDescent="0.25">
      <c r="H688" s="63"/>
    </row>
    <row r="689" spans="8:8" ht="15.75" customHeight="1" x14ac:dyDescent="0.25">
      <c r="H689" s="63"/>
    </row>
    <row r="690" spans="8:8" ht="15.75" customHeight="1" x14ac:dyDescent="0.25">
      <c r="H690" s="63"/>
    </row>
    <row r="691" spans="8:8" ht="15.75" customHeight="1" x14ac:dyDescent="0.25">
      <c r="H691" s="63"/>
    </row>
    <row r="692" spans="8:8" ht="15.75" customHeight="1" x14ac:dyDescent="0.25">
      <c r="H692" s="63"/>
    </row>
    <row r="693" spans="8:8" ht="15.75" customHeight="1" x14ac:dyDescent="0.25">
      <c r="H693" s="63"/>
    </row>
    <row r="694" spans="8:8" ht="15.75" customHeight="1" x14ac:dyDescent="0.25">
      <c r="H694" s="63"/>
    </row>
    <row r="695" spans="8:8" ht="15.75" customHeight="1" x14ac:dyDescent="0.25">
      <c r="H695" s="63"/>
    </row>
    <row r="696" spans="8:8" ht="15.75" customHeight="1" x14ac:dyDescent="0.25">
      <c r="H696" s="63"/>
    </row>
    <row r="697" spans="8:8" ht="15.75" customHeight="1" x14ac:dyDescent="0.25">
      <c r="H697" s="63"/>
    </row>
    <row r="698" spans="8:8" ht="15.75" customHeight="1" x14ac:dyDescent="0.25">
      <c r="H698" s="63"/>
    </row>
    <row r="699" spans="8:8" ht="15.75" customHeight="1" x14ac:dyDescent="0.25">
      <c r="H699" s="63"/>
    </row>
    <row r="700" spans="8:8" ht="15.75" customHeight="1" x14ac:dyDescent="0.25">
      <c r="H700" s="63"/>
    </row>
    <row r="701" spans="8:8" ht="15.75" customHeight="1" x14ac:dyDescent="0.25">
      <c r="H701" s="63"/>
    </row>
    <row r="702" spans="8:8" ht="15.75" customHeight="1" x14ac:dyDescent="0.25">
      <c r="H702" s="63"/>
    </row>
    <row r="703" spans="8:8" ht="15.75" customHeight="1" x14ac:dyDescent="0.25">
      <c r="H703" s="63"/>
    </row>
    <row r="704" spans="8:8" ht="15.75" customHeight="1" x14ac:dyDescent="0.25">
      <c r="H704" s="63"/>
    </row>
    <row r="705" spans="8:8" ht="15.75" customHeight="1" x14ac:dyDescent="0.25">
      <c r="H705" s="63"/>
    </row>
    <row r="706" spans="8:8" ht="15.75" customHeight="1" x14ac:dyDescent="0.25">
      <c r="H706" s="63"/>
    </row>
    <row r="707" spans="8:8" ht="15.75" customHeight="1" x14ac:dyDescent="0.25">
      <c r="H707" s="63"/>
    </row>
    <row r="708" spans="8:8" ht="15.75" customHeight="1" x14ac:dyDescent="0.25">
      <c r="H708" s="63"/>
    </row>
    <row r="709" spans="8:8" ht="15.75" customHeight="1" x14ac:dyDescent="0.25">
      <c r="H709" s="63"/>
    </row>
    <row r="710" spans="8:8" ht="15.75" customHeight="1" x14ac:dyDescent="0.25">
      <c r="H710" s="63"/>
    </row>
    <row r="711" spans="8:8" ht="15.75" customHeight="1" x14ac:dyDescent="0.25">
      <c r="H711" s="63"/>
    </row>
    <row r="712" spans="8:8" ht="15.75" customHeight="1" x14ac:dyDescent="0.25">
      <c r="H712" s="63"/>
    </row>
    <row r="713" spans="8:8" ht="15.75" customHeight="1" x14ac:dyDescent="0.25">
      <c r="H713" s="63"/>
    </row>
    <row r="714" spans="8:8" ht="15.75" customHeight="1" x14ac:dyDescent="0.25">
      <c r="H714" s="63"/>
    </row>
    <row r="715" spans="8:8" ht="15.75" customHeight="1" x14ac:dyDescent="0.25">
      <c r="H715" s="63"/>
    </row>
    <row r="716" spans="8:8" ht="15.75" customHeight="1" x14ac:dyDescent="0.25">
      <c r="H716" s="63"/>
    </row>
    <row r="717" spans="8:8" ht="15.75" customHeight="1" x14ac:dyDescent="0.25">
      <c r="H717" s="63"/>
    </row>
    <row r="718" spans="8:8" ht="15.75" customHeight="1" x14ac:dyDescent="0.25">
      <c r="H718" s="63"/>
    </row>
    <row r="719" spans="8:8" ht="15.75" customHeight="1" x14ac:dyDescent="0.25">
      <c r="H719" s="63"/>
    </row>
    <row r="720" spans="8:8" ht="15.75" customHeight="1" x14ac:dyDescent="0.25">
      <c r="H720" s="63"/>
    </row>
    <row r="721" spans="8:8" ht="15.75" customHeight="1" x14ac:dyDescent="0.25">
      <c r="H721" s="63"/>
    </row>
    <row r="722" spans="8:8" ht="15.75" customHeight="1" x14ac:dyDescent="0.25">
      <c r="H722" s="63"/>
    </row>
    <row r="723" spans="8:8" ht="15.75" customHeight="1" x14ac:dyDescent="0.25">
      <c r="H723" s="63"/>
    </row>
    <row r="724" spans="8:8" ht="15.75" customHeight="1" x14ac:dyDescent="0.25">
      <c r="H724" s="63"/>
    </row>
    <row r="725" spans="8:8" ht="15.75" customHeight="1" x14ac:dyDescent="0.25">
      <c r="H725" s="63"/>
    </row>
    <row r="726" spans="8:8" ht="15.75" customHeight="1" x14ac:dyDescent="0.25">
      <c r="H726" s="63"/>
    </row>
    <row r="727" spans="8:8" ht="15.75" customHeight="1" x14ac:dyDescent="0.25">
      <c r="H727" s="63"/>
    </row>
    <row r="728" spans="8:8" ht="15.75" customHeight="1" x14ac:dyDescent="0.25">
      <c r="H728" s="63"/>
    </row>
    <row r="729" spans="8:8" ht="15.75" customHeight="1" x14ac:dyDescent="0.25">
      <c r="H729" s="63"/>
    </row>
    <row r="730" spans="8:8" ht="15.75" customHeight="1" x14ac:dyDescent="0.25">
      <c r="H730" s="63"/>
    </row>
    <row r="731" spans="8:8" ht="15.75" customHeight="1" x14ac:dyDescent="0.25">
      <c r="H731" s="63"/>
    </row>
    <row r="732" spans="8:8" ht="15.75" customHeight="1" x14ac:dyDescent="0.25">
      <c r="H732" s="63"/>
    </row>
    <row r="733" spans="8:8" ht="15.75" customHeight="1" x14ac:dyDescent="0.25">
      <c r="H733" s="63"/>
    </row>
    <row r="734" spans="8:8" ht="15.75" customHeight="1" x14ac:dyDescent="0.25">
      <c r="H734" s="63"/>
    </row>
    <row r="735" spans="8:8" ht="15.75" customHeight="1" x14ac:dyDescent="0.25">
      <c r="H735" s="63"/>
    </row>
    <row r="736" spans="8:8" ht="15.75" customHeight="1" x14ac:dyDescent="0.25">
      <c r="H736" s="63"/>
    </row>
    <row r="737" spans="8:8" ht="15.75" customHeight="1" x14ac:dyDescent="0.25">
      <c r="H737" s="63"/>
    </row>
    <row r="738" spans="8:8" ht="15.75" customHeight="1" x14ac:dyDescent="0.25">
      <c r="H738" s="63"/>
    </row>
    <row r="739" spans="8:8" ht="15.75" customHeight="1" x14ac:dyDescent="0.25">
      <c r="H739" s="63"/>
    </row>
    <row r="740" spans="8:8" ht="15.75" customHeight="1" x14ac:dyDescent="0.25">
      <c r="H740" s="63"/>
    </row>
    <row r="741" spans="8:8" ht="15.75" customHeight="1" x14ac:dyDescent="0.25">
      <c r="H741" s="63"/>
    </row>
    <row r="742" spans="8:8" ht="15.75" customHeight="1" x14ac:dyDescent="0.25">
      <c r="H742" s="63"/>
    </row>
    <row r="743" spans="8:8" ht="15.75" customHeight="1" x14ac:dyDescent="0.25">
      <c r="H743" s="63"/>
    </row>
    <row r="744" spans="8:8" ht="15.75" customHeight="1" x14ac:dyDescent="0.25">
      <c r="H744" s="63"/>
    </row>
    <row r="745" spans="8:8" ht="15.75" customHeight="1" x14ac:dyDescent="0.25">
      <c r="H745" s="63"/>
    </row>
    <row r="746" spans="8:8" ht="15.75" customHeight="1" x14ac:dyDescent="0.25">
      <c r="H746" s="63"/>
    </row>
    <row r="747" spans="8:8" ht="15.75" customHeight="1" x14ac:dyDescent="0.25">
      <c r="H747" s="63"/>
    </row>
    <row r="748" spans="8:8" ht="15.75" customHeight="1" x14ac:dyDescent="0.25">
      <c r="H748" s="63"/>
    </row>
    <row r="749" spans="8:8" ht="15.75" customHeight="1" x14ac:dyDescent="0.25">
      <c r="H749" s="63"/>
    </row>
    <row r="750" spans="8:8" ht="15.75" customHeight="1" x14ac:dyDescent="0.25">
      <c r="H750" s="63"/>
    </row>
    <row r="751" spans="8:8" ht="15.75" customHeight="1" x14ac:dyDescent="0.25">
      <c r="H751" s="63"/>
    </row>
    <row r="752" spans="8:8" ht="15.75" customHeight="1" x14ac:dyDescent="0.25">
      <c r="H752" s="63"/>
    </row>
    <row r="753" spans="8:8" ht="15.75" customHeight="1" x14ac:dyDescent="0.25">
      <c r="H753" s="63"/>
    </row>
    <row r="754" spans="8:8" ht="15.75" customHeight="1" x14ac:dyDescent="0.25">
      <c r="H754" s="63"/>
    </row>
    <row r="755" spans="8:8" ht="15.75" customHeight="1" x14ac:dyDescent="0.25">
      <c r="H755" s="63"/>
    </row>
    <row r="756" spans="8:8" ht="15.75" customHeight="1" x14ac:dyDescent="0.25">
      <c r="H756" s="63"/>
    </row>
    <row r="757" spans="8:8" ht="15.75" customHeight="1" x14ac:dyDescent="0.25">
      <c r="H757" s="63"/>
    </row>
    <row r="758" spans="8:8" ht="15.75" customHeight="1" x14ac:dyDescent="0.25">
      <c r="H758" s="63"/>
    </row>
    <row r="759" spans="8:8" ht="15.75" customHeight="1" x14ac:dyDescent="0.25">
      <c r="H759" s="63"/>
    </row>
    <row r="760" spans="8:8" ht="15.75" customHeight="1" x14ac:dyDescent="0.25">
      <c r="H760" s="63"/>
    </row>
    <row r="761" spans="8:8" ht="15.75" customHeight="1" x14ac:dyDescent="0.25">
      <c r="H761" s="63"/>
    </row>
    <row r="762" spans="8:8" ht="15.75" customHeight="1" x14ac:dyDescent="0.25">
      <c r="H762" s="63"/>
    </row>
    <row r="763" spans="8:8" ht="15.75" customHeight="1" x14ac:dyDescent="0.25">
      <c r="H763" s="63"/>
    </row>
    <row r="764" spans="8:8" ht="15.75" customHeight="1" x14ac:dyDescent="0.25">
      <c r="H764" s="63"/>
    </row>
    <row r="765" spans="8:8" ht="15.75" customHeight="1" x14ac:dyDescent="0.25">
      <c r="H765" s="63"/>
    </row>
    <row r="766" spans="8:8" ht="15.75" customHeight="1" x14ac:dyDescent="0.25">
      <c r="H766" s="63"/>
    </row>
    <row r="767" spans="8:8" ht="15.75" customHeight="1" x14ac:dyDescent="0.25">
      <c r="H767" s="63"/>
    </row>
    <row r="768" spans="8:8" ht="15.75" customHeight="1" x14ac:dyDescent="0.25">
      <c r="H768" s="63"/>
    </row>
    <row r="769" spans="8:8" ht="15.75" customHeight="1" x14ac:dyDescent="0.25">
      <c r="H769" s="63"/>
    </row>
    <row r="770" spans="8:8" ht="15.75" customHeight="1" x14ac:dyDescent="0.25">
      <c r="H770" s="63"/>
    </row>
    <row r="771" spans="8:8" ht="15.75" customHeight="1" x14ac:dyDescent="0.25">
      <c r="H771" s="63"/>
    </row>
    <row r="772" spans="8:8" ht="15.75" customHeight="1" x14ac:dyDescent="0.25">
      <c r="H772" s="63"/>
    </row>
    <row r="773" spans="8:8" ht="15.75" customHeight="1" x14ac:dyDescent="0.25">
      <c r="H773" s="63"/>
    </row>
    <row r="774" spans="8:8" ht="15.75" customHeight="1" x14ac:dyDescent="0.25">
      <c r="H774" s="63"/>
    </row>
    <row r="775" spans="8:8" ht="15.75" customHeight="1" x14ac:dyDescent="0.25">
      <c r="H775" s="63"/>
    </row>
    <row r="776" spans="8:8" ht="15.75" customHeight="1" x14ac:dyDescent="0.25">
      <c r="H776" s="63"/>
    </row>
    <row r="777" spans="8:8" ht="15.75" customHeight="1" x14ac:dyDescent="0.25">
      <c r="H777" s="63"/>
    </row>
    <row r="778" spans="8:8" ht="15.75" customHeight="1" x14ac:dyDescent="0.25">
      <c r="H778" s="63"/>
    </row>
    <row r="779" spans="8:8" ht="15.75" customHeight="1" x14ac:dyDescent="0.25">
      <c r="H779" s="63"/>
    </row>
    <row r="780" spans="8:8" ht="15.75" customHeight="1" x14ac:dyDescent="0.25">
      <c r="H780" s="63"/>
    </row>
    <row r="781" spans="8:8" ht="15.75" customHeight="1" x14ac:dyDescent="0.25">
      <c r="H781" s="63"/>
    </row>
    <row r="782" spans="8:8" ht="15.75" customHeight="1" x14ac:dyDescent="0.25">
      <c r="H782" s="63"/>
    </row>
    <row r="783" spans="8:8" ht="15.75" customHeight="1" x14ac:dyDescent="0.25">
      <c r="H783" s="63"/>
    </row>
    <row r="784" spans="8:8" ht="15.75" customHeight="1" x14ac:dyDescent="0.25">
      <c r="H784" s="63"/>
    </row>
    <row r="785" spans="8:8" ht="15.75" customHeight="1" x14ac:dyDescent="0.25">
      <c r="H785" s="63"/>
    </row>
    <row r="786" spans="8:8" ht="15.75" customHeight="1" x14ac:dyDescent="0.25">
      <c r="H786" s="63"/>
    </row>
    <row r="787" spans="8:8" ht="15.75" customHeight="1" x14ac:dyDescent="0.25">
      <c r="H787" s="63"/>
    </row>
    <row r="788" spans="8:8" ht="15.75" customHeight="1" x14ac:dyDescent="0.25">
      <c r="H788" s="63"/>
    </row>
    <row r="789" spans="8:8" ht="15.75" customHeight="1" x14ac:dyDescent="0.25">
      <c r="H789" s="63"/>
    </row>
    <row r="790" spans="8:8" ht="15.75" customHeight="1" x14ac:dyDescent="0.25">
      <c r="H790" s="63"/>
    </row>
    <row r="791" spans="8:8" ht="15.75" customHeight="1" x14ac:dyDescent="0.25">
      <c r="H791" s="63"/>
    </row>
    <row r="792" spans="8:8" ht="15.75" customHeight="1" x14ac:dyDescent="0.25">
      <c r="H792" s="63"/>
    </row>
    <row r="793" spans="8:8" ht="15.75" customHeight="1" x14ac:dyDescent="0.25">
      <c r="H793" s="63"/>
    </row>
    <row r="794" spans="8:8" ht="15.75" customHeight="1" x14ac:dyDescent="0.25">
      <c r="H794" s="63"/>
    </row>
    <row r="795" spans="8:8" ht="15.75" customHeight="1" x14ac:dyDescent="0.25">
      <c r="H795" s="63"/>
    </row>
    <row r="796" spans="8:8" ht="15.75" customHeight="1" x14ac:dyDescent="0.25">
      <c r="H796" s="63"/>
    </row>
    <row r="797" spans="8:8" ht="15.75" customHeight="1" x14ac:dyDescent="0.25">
      <c r="H797" s="63"/>
    </row>
    <row r="798" spans="8:8" ht="15.75" customHeight="1" x14ac:dyDescent="0.25">
      <c r="H798" s="63"/>
    </row>
    <row r="799" spans="8:8" ht="15.75" customHeight="1" x14ac:dyDescent="0.25">
      <c r="H799" s="63"/>
    </row>
    <row r="800" spans="8:8" ht="15.75" customHeight="1" x14ac:dyDescent="0.25">
      <c r="H800" s="63"/>
    </row>
    <row r="801" spans="8:8" ht="15.75" customHeight="1" x14ac:dyDescent="0.25">
      <c r="H801" s="63"/>
    </row>
    <row r="802" spans="8:8" ht="15.75" customHeight="1" x14ac:dyDescent="0.25">
      <c r="H802" s="63"/>
    </row>
    <row r="803" spans="8:8" ht="15.75" customHeight="1" x14ac:dyDescent="0.25">
      <c r="H803" s="63"/>
    </row>
    <row r="804" spans="8:8" ht="15.75" customHeight="1" x14ac:dyDescent="0.25">
      <c r="H804" s="63"/>
    </row>
    <row r="805" spans="8:8" ht="15.75" customHeight="1" x14ac:dyDescent="0.25">
      <c r="H805" s="63"/>
    </row>
    <row r="806" spans="8:8" ht="15.75" customHeight="1" x14ac:dyDescent="0.25">
      <c r="H806" s="63"/>
    </row>
    <row r="807" spans="8:8" ht="15.75" customHeight="1" x14ac:dyDescent="0.25">
      <c r="H807" s="63"/>
    </row>
    <row r="808" spans="8:8" ht="15.75" customHeight="1" x14ac:dyDescent="0.25">
      <c r="H808" s="63"/>
    </row>
    <row r="809" spans="8:8" ht="15.75" customHeight="1" x14ac:dyDescent="0.25">
      <c r="H809" s="63"/>
    </row>
    <row r="810" spans="8:8" ht="15.75" customHeight="1" x14ac:dyDescent="0.25">
      <c r="H810" s="63"/>
    </row>
    <row r="811" spans="8:8" ht="15.75" customHeight="1" x14ac:dyDescent="0.25">
      <c r="H811" s="63"/>
    </row>
    <row r="812" spans="8:8" ht="15.75" customHeight="1" x14ac:dyDescent="0.25">
      <c r="H812" s="63"/>
    </row>
    <row r="813" spans="8:8" ht="15.75" customHeight="1" x14ac:dyDescent="0.25">
      <c r="H813" s="63"/>
    </row>
    <row r="814" spans="8:8" ht="15.75" customHeight="1" x14ac:dyDescent="0.25">
      <c r="H814" s="63"/>
    </row>
    <row r="815" spans="8:8" ht="15.75" customHeight="1" x14ac:dyDescent="0.25">
      <c r="H815" s="63"/>
    </row>
    <row r="816" spans="8:8" ht="15.75" customHeight="1" x14ac:dyDescent="0.25">
      <c r="H816" s="63"/>
    </row>
    <row r="817" spans="8:8" ht="15.75" customHeight="1" x14ac:dyDescent="0.25">
      <c r="H817" s="63"/>
    </row>
    <row r="818" spans="8:8" ht="15.75" customHeight="1" x14ac:dyDescent="0.25">
      <c r="H818" s="63"/>
    </row>
    <row r="819" spans="8:8" ht="15.75" customHeight="1" x14ac:dyDescent="0.25">
      <c r="H819" s="63"/>
    </row>
    <row r="820" spans="8:8" ht="15.75" customHeight="1" x14ac:dyDescent="0.25">
      <c r="H820" s="63"/>
    </row>
    <row r="821" spans="8:8" ht="15.75" customHeight="1" x14ac:dyDescent="0.25">
      <c r="H821" s="63"/>
    </row>
    <row r="822" spans="8:8" ht="15.75" customHeight="1" x14ac:dyDescent="0.25">
      <c r="H822" s="63"/>
    </row>
    <row r="823" spans="8:8" ht="15.75" customHeight="1" x14ac:dyDescent="0.25">
      <c r="H823" s="63"/>
    </row>
    <row r="824" spans="8:8" ht="15.75" customHeight="1" x14ac:dyDescent="0.25">
      <c r="H824" s="63"/>
    </row>
    <row r="825" spans="8:8" ht="15.75" customHeight="1" x14ac:dyDescent="0.25">
      <c r="H825" s="63"/>
    </row>
    <row r="826" spans="8:8" ht="15.75" customHeight="1" x14ac:dyDescent="0.25">
      <c r="H826" s="63"/>
    </row>
    <row r="827" spans="8:8" ht="15.75" customHeight="1" x14ac:dyDescent="0.25">
      <c r="H827" s="63"/>
    </row>
    <row r="828" spans="8:8" ht="15.75" customHeight="1" x14ac:dyDescent="0.25">
      <c r="H828" s="63"/>
    </row>
    <row r="829" spans="8:8" ht="15.75" customHeight="1" x14ac:dyDescent="0.25">
      <c r="H829" s="63"/>
    </row>
    <row r="830" spans="8:8" ht="15.75" customHeight="1" x14ac:dyDescent="0.25">
      <c r="H830" s="63"/>
    </row>
    <row r="831" spans="8:8" ht="15.75" customHeight="1" x14ac:dyDescent="0.25">
      <c r="H831" s="63"/>
    </row>
    <row r="832" spans="8:8" ht="15.75" customHeight="1" x14ac:dyDescent="0.25">
      <c r="H832" s="63"/>
    </row>
    <row r="833" spans="8:8" ht="15.75" customHeight="1" x14ac:dyDescent="0.25">
      <c r="H833" s="63"/>
    </row>
    <row r="834" spans="8:8" ht="15.75" customHeight="1" x14ac:dyDescent="0.25">
      <c r="H834" s="63"/>
    </row>
    <row r="835" spans="8:8" ht="15.75" customHeight="1" x14ac:dyDescent="0.25">
      <c r="H835" s="63"/>
    </row>
    <row r="836" spans="8:8" ht="15.75" customHeight="1" x14ac:dyDescent="0.25">
      <c r="H836" s="63"/>
    </row>
    <row r="837" spans="8:8" ht="15.75" customHeight="1" x14ac:dyDescent="0.25">
      <c r="H837" s="63"/>
    </row>
    <row r="838" spans="8:8" ht="15.75" customHeight="1" x14ac:dyDescent="0.25">
      <c r="H838" s="63"/>
    </row>
    <row r="839" spans="8:8" ht="15.75" customHeight="1" x14ac:dyDescent="0.25">
      <c r="H839" s="63"/>
    </row>
    <row r="840" spans="8:8" ht="15.75" customHeight="1" x14ac:dyDescent="0.25">
      <c r="H840" s="63"/>
    </row>
    <row r="841" spans="8:8" ht="15.75" customHeight="1" x14ac:dyDescent="0.25">
      <c r="H841" s="63"/>
    </row>
    <row r="842" spans="8:8" ht="15.75" customHeight="1" x14ac:dyDescent="0.25">
      <c r="H842" s="63"/>
    </row>
    <row r="843" spans="8:8" ht="15.75" customHeight="1" x14ac:dyDescent="0.25">
      <c r="H843" s="63"/>
    </row>
    <row r="844" spans="8:8" ht="15.75" customHeight="1" x14ac:dyDescent="0.25">
      <c r="H844" s="63"/>
    </row>
    <row r="845" spans="8:8" ht="15.75" customHeight="1" x14ac:dyDescent="0.25">
      <c r="H845" s="63"/>
    </row>
    <row r="846" spans="8:8" ht="15.75" customHeight="1" x14ac:dyDescent="0.25">
      <c r="H846" s="63"/>
    </row>
    <row r="847" spans="8:8" ht="15.75" customHeight="1" x14ac:dyDescent="0.25">
      <c r="H847" s="63"/>
    </row>
    <row r="848" spans="8:8" ht="15.75" customHeight="1" x14ac:dyDescent="0.25">
      <c r="H848" s="63"/>
    </row>
    <row r="849" spans="8:8" ht="15.75" customHeight="1" x14ac:dyDescent="0.25">
      <c r="H849" s="63"/>
    </row>
    <row r="850" spans="8:8" ht="15.75" customHeight="1" x14ac:dyDescent="0.25">
      <c r="H850" s="63"/>
    </row>
    <row r="851" spans="8:8" ht="15.75" customHeight="1" x14ac:dyDescent="0.25">
      <c r="H851" s="63"/>
    </row>
    <row r="852" spans="8:8" ht="15.75" customHeight="1" x14ac:dyDescent="0.25">
      <c r="H852" s="63"/>
    </row>
    <row r="853" spans="8:8" ht="15.75" customHeight="1" x14ac:dyDescent="0.25">
      <c r="H853" s="63"/>
    </row>
    <row r="854" spans="8:8" ht="15.75" customHeight="1" x14ac:dyDescent="0.25">
      <c r="H854" s="63"/>
    </row>
    <row r="855" spans="8:8" ht="15.75" customHeight="1" x14ac:dyDescent="0.25">
      <c r="H855" s="63"/>
    </row>
    <row r="856" spans="8:8" ht="15.75" customHeight="1" x14ac:dyDescent="0.25">
      <c r="H856" s="63"/>
    </row>
    <row r="857" spans="8:8" ht="15.75" customHeight="1" x14ac:dyDescent="0.25">
      <c r="H857" s="63"/>
    </row>
    <row r="858" spans="8:8" ht="15.75" customHeight="1" x14ac:dyDescent="0.25">
      <c r="H858" s="63"/>
    </row>
    <row r="859" spans="8:8" ht="15.75" customHeight="1" x14ac:dyDescent="0.25">
      <c r="H859" s="63"/>
    </row>
    <row r="860" spans="8:8" ht="15.75" customHeight="1" x14ac:dyDescent="0.25">
      <c r="H860" s="63"/>
    </row>
    <row r="861" spans="8:8" ht="15.75" customHeight="1" x14ac:dyDescent="0.25">
      <c r="H861" s="63"/>
    </row>
    <row r="862" spans="8:8" ht="15.75" customHeight="1" x14ac:dyDescent="0.25">
      <c r="H862" s="63"/>
    </row>
    <row r="863" spans="8:8" ht="15.75" customHeight="1" x14ac:dyDescent="0.25">
      <c r="H863" s="63"/>
    </row>
    <row r="864" spans="8:8" ht="15.75" customHeight="1" x14ac:dyDescent="0.25">
      <c r="H864" s="63"/>
    </row>
    <row r="865" spans="8:8" ht="15.75" customHeight="1" x14ac:dyDescent="0.25">
      <c r="H865" s="63"/>
    </row>
    <row r="866" spans="8:8" ht="15.75" customHeight="1" x14ac:dyDescent="0.25">
      <c r="H866" s="63"/>
    </row>
    <row r="867" spans="8:8" ht="15.75" customHeight="1" x14ac:dyDescent="0.25">
      <c r="H867" s="63"/>
    </row>
    <row r="868" spans="8:8" ht="15.75" customHeight="1" x14ac:dyDescent="0.25">
      <c r="H868" s="63"/>
    </row>
    <row r="869" spans="8:8" ht="15.75" customHeight="1" x14ac:dyDescent="0.25">
      <c r="H869" s="63"/>
    </row>
    <row r="870" spans="8:8" ht="15.75" customHeight="1" x14ac:dyDescent="0.25">
      <c r="H870" s="63"/>
    </row>
    <row r="871" spans="8:8" ht="15.75" customHeight="1" x14ac:dyDescent="0.25">
      <c r="H871" s="63"/>
    </row>
    <row r="872" spans="8:8" ht="15.75" customHeight="1" x14ac:dyDescent="0.25">
      <c r="H872" s="63"/>
    </row>
    <row r="873" spans="8:8" ht="15.75" customHeight="1" x14ac:dyDescent="0.25">
      <c r="H873" s="63"/>
    </row>
    <row r="874" spans="8:8" ht="15.75" customHeight="1" x14ac:dyDescent="0.25">
      <c r="H874" s="63"/>
    </row>
    <row r="875" spans="8:8" ht="15.75" customHeight="1" x14ac:dyDescent="0.25">
      <c r="H875" s="63"/>
    </row>
    <row r="876" spans="8:8" ht="15.75" customHeight="1" x14ac:dyDescent="0.25">
      <c r="H876" s="63"/>
    </row>
    <row r="877" spans="8:8" ht="15.75" customHeight="1" x14ac:dyDescent="0.25">
      <c r="H877" s="63"/>
    </row>
    <row r="878" spans="8:8" ht="15.75" customHeight="1" x14ac:dyDescent="0.25">
      <c r="H878" s="63"/>
    </row>
    <row r="879" spans="8:8" ht="15.75" customHeight="1" x14ac:dyDescent="0.25">
      <c r="H879" s="63"/>
    </row>
    <row r="880" spans="8:8" ht="15.75" customHeight="1" x14ac:dyDescent="0.25">
      <c r="H880" s="63"/>
    </row>
    <row r="881" spans="8:8" ht="15.75" customHeight="1" x14ac:dyDescent="0.25">
      <c r="H881" s="63"/>
    </row>
    <row r="882" spans="8:8" ht="15.75" customHeight="1" x14ac:dyDescent="0.25">
      <c r="H882" s="63"/>
    </row>
    <row r="883" spans="8:8" ht="15.75" customHeight="1" x14ac:dyDescent="0.25">
      <c r="H883" s="63"/>
    </row>
    <row r="884" spans="8:8" ht="15.75" customHeight="1" x14ac:dyDescent="0.25">
      <c r="H884" s="63"/>
    </row>
    <row r="885" spans="8:8" ht="15.75" customHeight="1" x14ac:dyDescent="0.25">
      <c r="H885" s="63"/>
    </row>
    <row r="886" spans="8:8" ht="15.75" customHeight="1" x14ac:dyDescent="0.25">
      <c r="H886" s="63"/>
    </row>
    <row r="887" spans="8:8" ht="15.75" customHeight="1" x14ac:dyDescent="0.25">
      <c r="H887" s="63"/>
    </row>
    <row r="888" spans="8:8" ht="15.75" customHeight="1" x14ac:dyDescent="0.25">
      <c r="H888" s="63"/>
    </row>
    <row r="889" spans="8:8" ht="15.75" customHeight="1" x14ac:dyDescent="0.25">
      <c r="H889" s="63"/>
    </row>
    <row r="890" spans="8:8" ht="15.75" customHeight="1" x14ac:dyDescent="0.25">
      <c r="H890" s="63"/>
    </row>
    <row r="891" spans="8:8" ht="15.75" customHeight="1" x14ac:dyDescent="0.25">
      <c r="H891" s="63"/>
    </row>
    <row r="892" spans="8:8" ht="15.75" customHeight="1" x14ac:dyDescent="0.25">
      <c r="H892" s="63"/>
    </row>
    <row r="893" spans="8:8" ht="15.75" customHeight="1" x14ac:dyDescent="0.25">
      <c r="H893" s="63"/>
    </row>
    <row r="894" spans="8:8" ht="15.75" customHeight="1" x14ac:dyDescent="0.25">
      <c r="H894" s="63"/>
    </row>
    <row r="895" spans="8:8" ht="15.75" customHeight="1" x14ac:dyDescent="0.25">
      <c r="H895" s="63"/>
    </row>
    <row r="896" spans="8:8" ht="15.75" customHeight="1" x14ac:dyDescent="0.25">
      <c r="H896" s="63"/>
    </row>
    <row r="897" spans="8:8" ht="15.75" customHeight="1" x14ac:dyDescent="0.25">
      <c r="H897" s="63"/>
    </row>
    <row r="898" spans="8:8" ht="15.75" customHeight="1" x14ac:dyDescent="0.25">
      <c r="H898" s="63"/>
    </row>
    <row r="899" spans="8:8" ht="15.75" customHeight="1" x14ac:dyDescent="0.25">
      <c r="H899" s="63"/>
    </row>
    <row r="900" spans="8:8" ht="15.75" customHeight="1" x14ac:dyDescent="0.25">
      <c r="H900" s="63"/>
    </row>
    <row r="901" spans="8:8" ht="15.75" customHeight="1" x14ac:dyDescent="0.25">
      <c r="H901" s="63"/>
    </row>
    <row r="902" spans="8:8" ht="15.75" customHeight="1" x14ac:dyDescent="0.25">
      <c r="H902" s="63"/>
    </row>
    <row r="903" spans="8:8" ht="15.75" customHeight="1" x14ac:dyDescent="0.25">
      <c r="H903" s="63"/>
    </row>
    <row r="904" spans="8:8" ht="15.75" customHeight="1" x14ac:dyDescent="0.25">
      <c r="H904" s="63"/>
    </row>
    <row r="905" spans="8:8" ht="15.75" customHeight="1" x14ac:dyDescent="0.25">
      <c r="H905" s="63"/>
    </row>
    <row r="906" spans="8:8" ht="15.75" customHeight="1" x14ac:dyDescent="0.25">
      <c r="H906" s="63"/>
    </row>
    <row r="907" spans="8:8" ht="15.75" customHeight="1" x14ac:dyDescent="0.25">
      <c r="H907" s="63"/>
    </row>
    <row r="908" spans="8:8" ht="15.75" customHeight="1" x14ac:dyDescent="0.25">
      <c r="H908" s="63"/>
    </row>
  </sheetData>
  <autoFilter ref="A8:Q55" xr:uid="{00000000-0009-0000-0000-000000000000}"/>
  <mergeCells count="108">
    <mergeCell ref="H23:H24"/>
    <mergeCell ref="I23:I24"/>
    <mergeCell ref="J23:J24"/>
    <mergeCell ref="A5:A6"/>
    <mergeCell ref="H33:H34"/>
    <mergeCell ref="I33:I34"/>
    <mergeCell ref="J33:J34"/>
    <mergeCell ref="H35:H36"/>
    <mergeCell ref="I35:I36"/>
    <mergeCell ref="J35:J36"/>
    <mergeCell ref="H29:H30"/>
    <mergeCell ref="I29:I30"/>
    <mergeCell ref="J29:J30"/>
    <mergeCell ref="H31:H32"/>
    <mergeCell ref="I31:I32"/>
    <mergeCell ref="J31:J32"/>
    <mergeCell ref="H25:H26"/>
    <mergeCell ref="I25:I26"/>
    <mergeCell ref="J25:J26"/>
    <mergeCell ref="B5:J6"/>
    <mergeCell ref="H9:H10"/>
    <mergeCell ref="I9:I10"/>
    <mergeCell ref="J9:J10"/>
    <mergeCell ref="H11:H12"/>
    <mergeCell ref="I11:I12"/>
    <mergeCell ref="J11:J12"/>
    <mergeCell ref="H13:H14"/>
    <mergeCell ref="I13:I14"/>
    <mergeCell ref="J13:J14"/>
    <mergeCell ref="R41:R42"/>
    <mergeCell ref="A43:A44"/>
    <mergeCell ref="B43:B44"/>
    <mergeCell ref="H43:H44"/>
    <mergeCell ref="I43:I44"/>
    <mergeCell ref="J43:J44"/>
    <mergeCell ref="K43:K44"/>
    <mergeCell ref="L43:L44"/>
    <mergeCell ref="M43:M44"/>
    <mergeCell ref="R43:R44"/>
    <mergeCell ref="H41:H42"/>
    <mergeCell ref="I41:I42"/>
    <mergeCell ref="J41:J42"/>
    <mergeCell ref="K41:K42"/>
    <mergeCell ref="L41:L42"/>
    <mergeCell ref="M41:M42"/>
    <mergeCell ref="R37:R38"/>
    <mergeCell ref="A39:A40"/>
    <mergeCell ref="B39:B40"/>
    <mergeCell ref="H39:H40"/>
    <mergeCell ref="I39:I40"/>
    <mergeCell ref="J39:J40"/>
    <mergeCell ref="K39:K40"/>
    <mergeCell ref="L39:L40"/>
    <mergeCell ref="M39:M40"/>
    <mergeCell ref="R39:R40"/>
    <mergeCell ref="H37:H38"/>
    <mergeCell ref="I37:I38"/>
    <mergeCell ref="J37:J38"/>
    <mergeCell ref="K37:K38"/>
    <mergeCell ref="L37:L38"/>
    <mergeCell ref="M37:M38"/>
    <mergeCell ref="C8:G8"/>
    <mergeCell ref="A45:A46"/>
    <mergeCell ref="B45:B46"/>
    <mergeCell ref="D45:F45"/>
    <mergeCell ref="D13:F13"/>
    <mergeCell ref="D15:F15"/>
    <mergeCell ref="D17:F17"/>
    <mergeCell ref="D19:F19"/>
    <mergeCell ref="D21:F21"/>
    <mergeCell ref="D43:F43"/>
    <mergeCell ref="D25:F25"/>
    <mergeCell ref="D27:F27"/>
    <mergeCell ref="D29:F29"/>
    <mergeCell ref="D31:F31"/>
    <mergeCell ref="D33:F33"/>
    <mergeCell ref="D35:F35"/>
    <mergeCell ref="A37:A38"/>
    <mergeCell ref="B37:B38"/>
    <mergeCell ref="A41:A42"/>
    <mergeCell ref="B41:B42"/>
    <mergeCell ref="D37:F37"/>
    <mergeCell ref="D39:F39"/>
    <mergeCell ref="D41:F41"/>
    <mergeCell ref="M45:M46"/>
    <mergeCell ref="H45:H46"/>
    <mergeCell ref="I45:I46"/>
    <mergeCell ref="J45:J46"/>
    <mergeCell ref="K45:K46"/>
    <mergeCell ref="L45:L46"/>
    <mergeCell ref="D23:F23"/>
    <mergeCell ref="D9:F9"/>
    <mergeCell ref="D11:F11"/>
    <mergeCell ref="H15:H16"/>
    <mergeCell ref="I15:I16"/>
    <mergeCell ref="J15:J16"/>
    <mergeCell ref="H17:H18"/>
    <mergeCell ref="I17:I18"/>
    <mergeCell ref="J17:J18"/>
    <mergeCell ref="H19:H20"/>
    <mergeCell ref="I19:I20"/>
    <mergeCell ref="J19:J20"/>
    <mergeCell ref="H27:H28"/>
    <mergeCell ref="I27:I28"/>
    <mergeCell ref="J27:J28"/>
    <mergeCell ref="H21:H22"/>
    <mergeCell ref="I21:I22"/>
    <mergeCell ref="J21:J22"/>
  </mergeCells>
  <printOptions horizontalCentered="1" verticalCentered="1"/>
  <pageMargins left="0.70866141732283472" right="0.70866141732283472" top="0.74803149606299213" bottom="0.74803149606299213" header="0" footer="0"/>
  <pageSetup scale="9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6D2B9-C179-444A-B1A3-BEEF9B611DDC}">
  <sheetPr>
    <pageSetUpPr fitToPage="1"/>
  </sheetPr>
  <dimension ref="A1:Z916"/>
  <sheetViews>
    <sheetView view="pageBreakPreview" zoomScale="60" zoomScaleNormal="100" workbookViewId="0">
      <pane xSplit="2" ySplit="4" topLeftCell="C5" activePane="bottomRight" state="frozen"/>
      <selection activeCell="H37" sqref="H37:H38"/>
      <selection pane="topRight" activeCell="H37" sqref="H37:H38"/>
      <selection pane="bottomLeft" activeCell="H37" sqref="H37:H38"/>
      <selection pane="bottomRight" activeCell="K56" sqref="K56"/>
    </sheetView>
  </sheetViews>
  <sheetFormatPr baseColWidth="10" defaultColWidth="12.625" defaultRowHeight="15" customHeight="1" x14ac:dyDescent="0.2"/>
  <cols>
    <col min="1" max="7" width="9.375" style="62" customWidth="1"/>
    <col min="8" max="8" width="12.25" style="62" customWidth="1"/>
    <col min="9" max="9" width="10.375" style="62" customWidth="1"/>
    <col min="10" max="10" width="14.5" style="62" customWidth="1"/>
    <col min="11" max="11" width="13.5" style="62" customWidth="1"/>
    <col min="12" max="12" width="11" style="62" customWidth="1"/>
    <col min="13" max="13" width="20.75" style="62" customWidth="1"/>
    <col min="14" max="14" width="17.875" style="62" customWidth="1"/>
    <col min="15" max="15" width="9.375" style="62" customWidth="1"/>
    <col min="16" max="16" width="17.875" style="62" customWidth="1"/>
    <col min="17" max="17" width="13.5" style="62" customWidth="1"/>
    <col min="18" max="26" width="9.375" style="62" customWidth="1"/>
    <col min="27" max="16384" width="12.625" style="62"/>
  </cols>
  <sheetData>
    <row r="1" spans="1:17" x14ac:dyDescent="0.25">
      <c r="A1" s="60" t="s">
        <v>0</v>
      </c>
      <c r="B1" s="61" t="s">
        <v>1</v>
      </c>
      <c r="H1" s="63"/>
    </row>
    <row r="2" spans="1:17" x14ac:dyDescent="0.25">
      <c r="A2" s="60"/>
      <c r="H2" s="63"/>
    </row>
    <row r="3" spans="1:17" x14ac:dyDescent="0.25">
      <c r="A3" s="60" t="s">
        <v>2</v>
      </c>
      <c r="B3" s="61" t="s">
        <v>3</v>
      </c>
      <c r="H3" s="63"/>
    </row>
    <row r="4" spans="1:17" x14ac:dyDescent="0.25">
      <c r="A4" s="64" t="s">
        <v>4</v>
      </c>
      <c r="H4" s="63"/>
    </row>
    <row r="5" spans="1:17" ht="14.25" x14ac:dyDescent="0.2">
      <c r="A5" s="122" t="s">
        <v>5</v>
      </c>
      <c r="B5" s="118" t="s">
        <v>23</v>
      </c>
      <c r="C5" s="118"/>
      <c r="D5" s="118"/>
      <c r="E5" s="118"/>
      <c r="F5" s="118"/>
      <c r="G5" s="118"/>
      <c r="H5" s="118"/>
      <c r="I5" s="118"/>
      <c r="J5" s="118"/>
    </row>
    <row r="6" spans="1:17" ht="14.25" x14ac:dyDescent="0.2">
      <c r="A6" s="122"/>
      <c r="B6" s="118"/>
      <c r="C6" s="118"/>
      <c r="D6" s="118"/>
      <c r="E6" s="118"/>
      <c r="F6" s="118"/>
      <c r="G6" s="118"/>
      <c r="H6" s="118"/>
      <c r="I6" s="118"/>
      <c r="J6" s="118"/>
    </row>
    <row r="7" spans="1:17" x14ac:dyDescent="0.25">
      <c r="H7" s="63"/>
    </row>
    <row r="8" spans="1:17" x14ac:dyDescent="0.25">
      <c r="A8" s="65" t="s">
        <v>7</v>
      </c>
      <c r="B8" s="66" t="s">
        <v>8</v>
      </c>
      <c r="C8" s="119" t="s">
        <v>9</v>
      </c>
      <c r="D8" s="120"/>
      <c r="E8" s="120"/>
      <c r="F8" s="120"/>
      <c r="G8" s="121"/>
      <c r="H8" s="66" t="s">
        <v>10</v>
      </c>
      <c r="I8" s="66" t="s">
        <v>11</v>
      </c>
      <c r="J8" s="66" t="s">
        <v>12</v>
      </c>
      <c r="K8" s="66" t="s">
        <v>13</v>
      </c>
      <c r="L8" s="66" t="s">
        <v>14</v>
      </c>
      <c r="M8" s="67" t="s">
        <v>15</v>
      </c>
      <c r="P8" s="68" t="s">
        <v>16</v>
      </c>
    </row>
    <row r="9" spans="1:17" ht="15.75" customHeight="1" x14ac:dyDescent="0.25">
      <c r="A9" s="69" t="s">
        <v>17</v>
      </c>
      <c r="B9" s="69" t="s">
        <v>23</v>
      </c>
      <c r="D9" s="113">
        <v>3.4</v>
      </c>
      <c r="E9" s="114"/>
      <c r="F9" s="114"/>
      <c r="H9" s="111">
        <f>+D9+C10+G10</f>
        <v>3.8000000000000003</v>
      </c>
      <c r="I9" s="111">
        <f>ROUNDUP((6-0.05-0.05)/0.2,0)*2</f>
        <v>60</v>
      </c>
      <c r="J9" s="111">
        <f>+H9*I9</f>
        <v>228.00000000000003</v>
      </c>
      <c r="K9" s="71">
        <f>+ROUND(L9*J9,2)</f>
        <v>226.63</v>
      </c>
      <c r="L9" s="65">
        <v>0.99399999999999999</v>
      </c>
      <c r="M9" s="72">
        <f>+I9</f>
        <v>60</v>
      </c>
      <c r="N9" s="73">
        <f>+ROUNDUP(H9/6,0)</f>
        <v>1</v>
      </c>
      <c r="O9" s="73">
        <f>+N9*I9</f>
        <v>60</v>
      </c>
      <c r="P9" s="73">
        <f>6-H9</f>
        <v>2.1999999999999997</v>
      </c>
    </row>
    <row r="10" spans="1:17" ht="15.75" customHeight="1" x14ac:dyDescent="0.25">
      <c r="A10" s="75"/>
      <c r="B10" s="75"/>
      <c r="C10" s="76">
        <v>0.2</v>
      </c>
      <c r="D10" s="77"/>
      <c r="E10" s="77"/>
      <c r="F10" s="77"/>
      <c r="G10" s="78">
        <v>0.2</v>
      </c>
      <c r="H10" s="112"/>
      <c r="I10" s="112"/>
      <c r="J10" s="112"/>
      <c r="K10" s="71"/>
      <c r="L10" s="65"/>
      <c r="M10" s="72"/>
      <c r="N10" s="73"/>
      <c r="O10" s="73"/>
      <c r="P10" s="73"/>
    </row>
    <row r="11" spans="1:17" ht="15.75" customHeight="1" x14ac:dyDescent="0.25">
      <c r="A11" s="69" t="s">
        <v>17</v>
      </c>
      <c r="B11" s="69" t="s">
        <v>24</v>
      </c>
      <c r="D11" s="113">
        <f>2.6+0.5+0.5</f>
        <v>3.6</v>
      </c>
      <c r="E11" s="114"/>
      <c r="F11" s="114"/>
      <c r="H11" s="111">
        <f>+D11+C12+G12</f>
        <v>4</v>
      </c>
      <c r="I11" s="111">
        <f>30*2</f>
        <v>60</v>
      </c>
      <c r="J11" s="111">
        <f>+H11*I11</f>
        <v>240</v>
      </c>
      <c r="K11" s="71">
        <f>+ROUND(L11*J11,2)</f>
        <v>238.56</v>
      </c>
      <c r="L11" s="65">
        <v>0.99399999999999999</v>
      </c>
      <c r="M11" s="72">
        <f>+I11/2</f>
        <v>30</v>
      </c>
      <c r="N11" s="73">
        <f>+ROUNDUP(H11/6,0)</f>
        <v>1</v>
      </c>
      <c r="O11" s="73">
        <f>+N11*I11</f>
        <v>60</v>
      </c>
      <c r="P11" s="73"/>
    </row>
    <row r="12" spans="1:17" ht="15.75" customHeight="1" x14ac:dyDescent="0.25">
      <c r="A12" s="75"/>
      <c r="B12" s="75"/>
      <c r="C12" s="76">
        <v>0.2</v>
      </c>
      <c r="D12" s="77"/>
      <c r="E12" s="77"/>
      <c r="F12" s="77"/>
      <c r="G12" s="78">
        <v>0.2</v>
      </c>
      <c r="H12" s="112"/>
      <c r="I12" s="112"/>
      <c r="J12" s="112"/>
      <c r="K12" s="71"/>
      <c r="L12" s="65"/>
      <c r="M12" s="79"/>
      <c r="N12" s="73"/>
      <c r="O12" s="73"/>
      <c r="P12" s="73"/>
    </row>
    <row r="13" spans="1:17" ht="15.75" customHeight="1" x14ac:dyDescent="0.25">
      <c r="A13" s="69" t="s">
        <v>17</v>
      </c>
      <c r="B13" s="69" t="s">
        <v>25</v>
      </c>
      <c r="D13" s="113">
        <v>1.88</v>
      </c>
      <c r="E13" s="114"/>
      <c r="F13" s="114"/>
      <c r="H13" s="111">
        <f>+D13+C14+G14</f>
        <v>2.2800000000000002</v>
      </c>
      <c r="I13" s="111">
        <v>4</v>
      </c>
      <c r="J13" s="111">
        <f>+H13*I13</f>
        <v>9.120000000000001</v>
      </c>
      <c r="K13" s="71">
        <f>+ROUND(L13*J13,2)</f>
        <v>9.07</v>
      </c>
      <c r="L13" s="65">
        <v>0.99399999999999999</v>
      </c>
      <c r="M13" s="72">
        <f>+I13/2</f>
        <v>2</v>
      </c>
      <c r="N13" s="73">
        <f>+ROUNDUP(H13/6,0)</f>
        <v>1</v>
      </c>
      <c r="O13" s="73">
        <f>+N13*I13</f>
        <v>4</v>
      </c>
      <c r="P13" s="73">
        <f>6-H13</f>
        <v>3.7199999999999998</v>
      </c>
    </row>
    <row r="14" spans="1:17" ht="15.75" customHeight="1" x14ac:dyDescent="0.25">
      <c r="A14" s="75"/>
      <c r="B14" s="75"/>
      <c r="C14" s="76">
        <v>0.2</v>
      </c>
      <c r="D14" s="77"/>
      <c r="E14" s="77"/>
      <c r="F14" s="77"/>
      <c r="G14" s="78">
        <v>0.2</v>
      </c>
      <c r="H14" s="112"/>
      <c r="I14" s="112"/>
      <c r="J14" s="112"/>
      <c r="K14" s="71"/>
      <c r="L14" s="65"/>
      <c r="M14" s="79"/>
      <c r="N14" s="73"/>
      <c r="O14" s="73"/>
      <c r="P14" s="73"/>
    </row>
    <row r="15" spans="1:17" ht="15.75" customHeight="1" x14ac:dyDescent="0.25">
      <c r="A15" s="69" t="s">
        <v>17</v>
      </c>
      <c r="B15" s="69" t="s">
        <v>25</v>
      </c>
      <c r="D15" s="113">
        <v>1.85</v>
      </c>
      <c r="E15" s="114"/>
      <c r="F15" s="114"/>
      <c r="H15" s="111">
        <f>+D15+C16+G16</f>
        <v>2.2500000000000004</v>
      </c>
      <c r="I15" s="111">
        <v>4</v>
      </c>
      <c r="J15" s="111">
        <f>+H15*I15</f>
        <v>9.0000000000000018</v>
      </c>
      <c r="K15" s="71">
        <f>+ROUND(L15*J15,2)</f>
        <v>8.9499999999999993</v>
      </c>
      <c r="L15" s="65">
        <v>0.99399999999999999</v>
      </c>
      <c r="M15" s="72">
        <f>+I15/2</f>
        <v>2</v>
      </c>
      <c r="N15" s="73">
        <f>+ROUNDUP(H15/6,0)</f>
        <v>1</v>
      </c>
      <c r="O15" s="73">
        <f>+N15*I15</f>
        <v>4</v>
      </c>
      <c r="P15" s="73">
        <f>6-H15</f>
        <v>3.7499999999999996</v>
      </c>
      <c r="Q15" s="61">
        <f>2.6*2</f>
        <v>5.2</v>
      </c>
    </row>
    <row r="16" spans="1:17" ht="15.75" customHeight="1" x14ac:dyDescent="0.25">
      <c r="A16" s="75"/>
      <c r="B16" s="75"/>
      <c r="C16" s="76">
        <v>0.2</v>
      </c>
      <c r="D16" s="77"/>
      <c r="E16" s="77"/>
      <c r="F16" s="77"/>
      <c r="G16" s="78">
        <v>0.2</v>
      </c>
      <c r="H16" s="112"/>
      <c r="I16" s="112"/>
      <c r="J16" s="112"/>
      <c r="K16" s="71"/>
      <c r="L16" s="65"/>
      <c r="M16" s="79"/>
      <c r="N16" s="73"/>
      <c r="O16" s="73"/>
      <c r="P16" s="73"/>
    </row>
    <row r="17" spans="1:26" ht="15.75" customHeight="1" x14ac:dyDescent="0.25">
      <c r="A17" s="69" t="s">
        <v>17</v>
      </c>
      <c r="B17" s="69" t="s">
        <v>25</v>
      </c>
      <c r="D17" s="113">
        <v>1.81</v>
      </c>
      <c r="E17" s="114"/>
      <c r="F17" s="114"/>
      <c r="H17" s="111">
        <f>+D17+C18+G18</f>
        <v>2.2100000000000004</v>
      </c>
      <c r="I17" s="111">
        <v>4</v>
      </c>
      <c r="J17" s="111">
        <f>+H17*I17</f>
        <v>8.8400000000000016</v>
      </c>
      <c r="K17" s="71">
        <f>+ROUND(L17*J17,2)</f>
        <v>8.7899999999999991</v>
      </c>
      <c r="L17" s="65">
        <v>0.99399999999999999</v>
      </c>
      <c r="M17" s="72" t="s">
        <v>26</v>
      </c>
      <c r="N17" s="73">
        <f>+ROUNDUP(H17/6,0)</f>
        <v>1</v>
      </c>
      <c r="O17" s="73">
        <f>+N17*I17</f>
        <v>4</v>
      </c>
      <c r="P17" s="73">
        <f>6-H17</f>
        <v>3.7899999999999996</v>
      </c>
    </row>
    <row r="18" spans="1:26" ht="15.75" customHeight="1" x14ac:dyDescent="0.25">
      <c r="A18" s="75"/>
      <c r="B18" s="75"/>
      <c r="C18" s="76">
        <v>0.2</v>
      </c>
      <c r="D18" s="77"/>
      <c r="E18" s="77"/>
      <c r="F18" s="77"/>
      <c r="G18" s="78">
        <v>0.2</v>
      </c>
      <c r="H18" s="112"/>
      <c r="I18" s="112"/>
      <c r="J18" s="112"/>
      <c r="K18" s="71"/>
      <c r="L18" s="65"/>
      <c r="M18" s="72"/>
      <c r="N18" s="73"/>
      <c r="O18" s="73"/>
      <c r="P18" s="73"/>
    </row>
    <row r="19" spans="1:26" ht="15.75" customHeight="1" x14ac:dyDescent="0.25">
      <c r="A19" s="69" t="s">
        <v>17</v>
      </c>
      <c r="B19" s="69" t="s">
        <v>25</v>
      </c>
      <c r="D19" s="113">
        <v>1.78</v>
      </c>
      <c r="E19" s="114"/>
      <c r="F19" s="114"/>
      <c r="H19" s="111">
        <f>+D19+C20+G20</f>
        <v>2.1800000000000002</v>
      </c>
      <c r="I19" s="111">
        <v>4</v>
      </c>
      <c r="J19" s="111">
        <f>+H19*I19</f>
        <v>8.7200000000000006</v>
      </c>
      <c r="K19" s="71">
        <f>+ROUND(L19*J19,2)</f>
        <v>8.67</v>
      </c>
      <c r="L19" s="65">
        <v>0.99399999999999999</v>
      </c>
      <c r="M19" s="72"/>
      <c r="N19" s="73">
        <f>+ROUNDUP(H19/6,0)</f>
        <v>1</v>
      </c>
      <c r="O19" s="73">
        <f>+N19*I19</f>
        <v>4</v>
      </c>
      <c r="P19" s="73">
        <f>6-H19</f>
        <v>3.82</v>
      </c>
    </row>
    <row r="20" spans="1:26" ht="15.75" customHeight="1" x14ac:dyDescent="0.25">
      <c r="A20" s="75"/>
      <c r="B20" s="75"/>
      <c r="C20" s="76">
        <v>0.2</v>
      </c>
      <c r="D20" s="77"/>
      <c r="E20" s="77"/>
      <c r="F20" s="77"/>
      <c r="G20" s="78">
        <v>0.2</v>
      </c>
      <c r="H20" s="112"/>
      <c r="I20" s="112"/>
      <c r="J20" s="112"/>
      <c r="K20" s="71"/>
      <c r="L20" s="65"/>
      <c r="M20" s="72"/>
      <c r="N20" s="73"/>
      <c r="O20" s="73"/>
      <c r="P20" s="73"/>
    </row>
    <row r="21" spans="1:26" ht="15.75" customHeight="1" x14ac:dyDescent="0.25">
      <c r="A21" s="69" t="s">
        <v>17</v>
      </c>
      <c r="B21" s="69" t="s">
        <v>25</v>
      </c>
      <c r="D21" s="116">
        <v>1.75</v>
      </c>
      <c r="E21" s="117"/>
      <c r="F21" s="117"/>
      <c r="H21" s="111">
        <f>+D21+C22+G22</f>
        <v>2.15</v>
      </c>
      <c r="I21" s="111">
        <v>4</v>
      </c>
      <c r="J21" s="111">
        <f>+H21*I21</f>
        <v>8.6</v>
      </c>
      <c r="K21" s="80">
        <f>+ROUND(L21*J21,2)</f>
        <v>8.5500000000000007</v>
      </c>
      <c r="L21" s="69">
        <v>0.99399999999999999</v>
      </c>
      <c r="M21" s="72"/>
      <c r="N21" s="73">
        <f>+ROUNDUP(H21/6,0)</f>
        <v>1</v>
      </c>
      <c r="O21" s="73">
        <f>+N21*I21</f>
        <v>4</v>
      </c>
      <c r="P21" s="73">
        <f>6-H21</f>
        <v>3.85</v>
      </c>
    </row>
    <row r="22" spans="1:26" ht="15.75" customHeight="1" x14ac:dyDescent="0.25">
      <c r="A22" s="75"/>
      <c r="B22" s="75"/>
      <c r="C22" s="76">
        <v>0.2</v>
      </c>
      <c r="D22" s="77"/>
      <c r="E22" s="77"/>
      <c r="F22" s="77"/>
      <c r="G22" s="78">
        <v>0.2</v>
      </c>
      <c r="H22" s="112"/>
      <c r="I22" s="112"/>
      <c r="J22" s="112"/>
      <c r="K22" s="81"/>
      <c r="L22" s="75"/>
      <c r="M22" s="72"/>
      <c r="N22" s="73"/>
      <c r="O22" s="73"/>
      <c r="P22" s="73"/>
    </row>
    <row r="23" spans="1:26" ht="15.75" customHeight="1" x14ac:dyDescent="0.25">
      <c r="A23" s="69" t="s">
        <v>17</v>
      </c>
      <c r="B23" s="69" t="s">
        <v>25</v>
      </c>
      <c r="D23" s="113">
        <v>1.72</v>
      </c>
      <c r="E23" s="114"/>
      <c r="F23" s="114"/>
      <c r="H23" s="111">
        <f>+D23+C24+G24</f>
        <v>2.12</v>
      </c>
      <c r="I23" s="111">
        <v>4</v>
      </c>
      <c r="J23" s="111">
        <f>+H23*I23</f>
        <v>8.48</v>
      </c>
      <c r="K23" s="71">
        <f>+ROUND(L23*J23,2)</f>
        <v>8.43</v>
      </c>
      <c r="L23" s="65">
        <v>0.99399999999999999</v>
      </c>
      <c r="M23" s="72"/>
      <c r="N23" s="73">
        <f>+ROUNDUP(H23/6,0)</f>
        <v>1</v>
      </c>
      <c r="O23" s="73">
        <f>+N23*I23</f>
        <v>4</v>
      </c>
      <c r="P23" s="73">
        <f>6-H23</f>
        <v>3.88</v>
      </c>
    </row>
    <row r="24" spans="1:26" ht="15.75" customHeight="1" x14ac:dyDescent="0.25">
      <c r="A24" s="75"/>
      <c r="B24" s="75"/>
      <c r="C24" s="76">
        <v>0.2</v>
      </c>
      <c r="D24" s="77"/>
      <c r="E24" s="77"/>
      <c r="F24" s="77"/>
      <c r="G24" s="78">
        <v>0.2</v>
      </c>
      <c r="H24" s="112"/>
      <c r="I24" s="112"/>
      <c r="J24" s="112"/>
      <c r="K24" s="71"/>
      <c r="L24" s="65"/>
      <c r="M24" s="72"/>
      <c r="N24" s="73"/>
      <c r="O24" s="73"/>
      <c r="P24" s="73"/>
    </row>
    <row r="25" spans="1:26" ht="15.75" customHeight="1" x14ac:dyDescent="0.25">
      <c r="A25" s="69" t="s">
        <v>17</v>
      </c>
      <c r="B25" s="69" t="s">
        <v>25</v>
      </c>
      <c r="D25" s="113">
        <v>1.68</v>
      </c>
      <c r="E25" s="114"/>
      <c r="F25" s="114"/>
      <c r="H25" s="111">
        <f>+D25+C26+G26</f>
        <v>2.08</v>
      </c>
      <c r="I25" s="111">
        <v>4</v>
      </c>
      <c r="J25" s="111">
        <f>+H25*I25</f>
        <v>8.32</v>
      </c>
      <c r="K25" s="71">
        <f>+ROUND(L25*J25,2)</f>
        <v>8.27</v>
      </c>
      <c r="L25" s="65">
        <v>0.99399999999999999</v>
      </c>
      <c r="M25" s="72"/>
      <c r="N25" s="73">
        <f>+ROUNDUP(H25/6,0)</f>
        <v>1</v>
      </c>
      <c r="O25" s="73">
        <f>+N25*I25</f>
        <v>4</v>
      </c>
      <c r="P25" s="73">
        <f>6-H25</f>
        <v>3.92</v>
      </c>
    </row>
    <row r="26" spans="1:26" ht="15.75" customHeight="1" x14ac:dyDescent="0.25">
      <c r="A26" s="75"/>
      <c r="B26" s="75"/>
      <c r="C26" s="76">
        <v>0.2</v>
      </c>
      <c r="D26" s="77"/>
      <c r="E26" s="77"/>
      <c r="F26" s="77"/>
      <c r="G26" s="78">
        <v>0.2</v>
      </c>
      <c r="H26" s="112"/>
      <c r="I26" s="112"/>
      <c r="J26" s="112"/>
      <c r="K26" s="71"/>
      <c r="L26" s="65"/>
      <c r="M26" s="72"/>
      <c r="N26" s="73"/>
      <c r="O26" s="73"/>
      <c r="P26" s="73"/>
    </row>
    <row r="27" spans="1:26" ht="15.75" customHeight="1" x14ac:dyDescent="0.25">
      <c r="A27" s="69" t="s">
        <v>17</v>
      </c>
      <c r="B27" s="69" t="s">
        <v>25</v>
      </c>
      <c r="D27" s="113">
        <v>1.64</v>
      </c>
      <c r="E27" s="114"/>
      <c r="F27" s="114"/>
      <c r="H27" s="111">
        <f>+D27+C28+G28</f>
        <v>2.04</v>
      </c>
      <c r="I27" s="111">
        <v>4</v>
      </c>
      <c r="J27" s="111">
        <f>+H27*I27</f>
        <v>8.16</v>
      </c>
      <c r="K27" s="71">
        <f>+ROUND(L27*J27,2)</f>
        <v>8.11</v>
      </c>
      <c r="L27" s="65">
        <v>0.99399999999999999</v>
      </c>
      <c r="M27" s="72"/>
      <c r="N27" s="73">
        <f>+ROUNDUP(H27/6,0)</f>
        <v>1</v>
      </c>
      <c r="O27" s="73">
        <f>+N27*I27</f>
        <v>4</v>
      </c>
      <c r="P27" s="73">
        <f>6-H27</f>
        <v>3.96</v>
      </c>
    </row>
    <row r="28" spans="1:26" ht="15.75" customHeight="1" x14ac:dyDescent="0.25">
      <c r="A28" s="75"/>
      <c r="B28" s="75"/>
      <c r="C28" s="76">
        <v>0.2</v>
      </c>
      <c r="D28" s="77"/>
      <c r="E28" s="77"/>
      <c r="F28" s="77"/>
      <c r="G28" s="78">
        <v>0.2</v>
      </c>
      <c r="H28" s="112"/>
      <c r="I28" s="112"/>
      <c r="J28" s="112"/>
      <c r="K28" s="71"/>
      <c r="L28" s="65"/>
      <c r="M28" s="72"/>
      <c r="N28" s="73"/>
      <c r="O28" s="73"/>
      <c r="P28" s="73"/>
    </row>
    <row r="29" spans="1:26" ht="15.75" customHeight="1" x14ac:dyDescent="0.25">
      <c r="A29" s="69" t="s">
        <v>17</v>
      </c>
      <c r="B29" s="69" t="s">
        <v>25</v>
      </c>
      <c r="D29" s="113">
        <v>1.61</v>
      </c>
      <c r="E29" s="114"/>
      <c r="F29" s="114"/>
      <c r="H29" s="111">
        <f>+D29+C30+G30</f>
        <v>2.0100000000000002</v>
      </c>
      <c r="I29" s="111">
        <v>4</v>
      </c>
      <c r="J29" s="111">
        <f>+H29*I29</f>
        <v>8.0400000000000009</v>
      </c>
      <c r="K29" s="71">
        <f>+ROUND(L29*J29,2)</f>
        <v>7.99</v>
      </c>
      <c r="L29" s="65">
        <v>0.99399999999999999</v>
      </c>
      <c r="M29" s="72"/>
      <c r="N29" s="73">
        <f>+ROUNDUP(H29/6,0)</f>
        <v>1</v>
      </c>
      <c r="O29" s="73">
        <f>+N29*I29</f>
        <v>4</v>
      </c>
      <c r="P29" s="73">
        <f>6-H29</f>
        <v>3.9899999999999998</v>
      </c>
    </row>
    <row r="30" spans="1:26" ht="15.75" customHeight="1" x14ac:dyDescent="0.25">
      <c r="A30" s="75"/>
      <c r="B30" s="75"/>
      <c r="C30" s="76">
        <v>0.2</v>
      </c>
      <c r="D30" s="77"/>
      <c r="E30" s="77"/>
      <c r="F30" s="77"/>
      <c r="G30" s="78">
        <v>0.2</v>
      </c>
      <c r="H30" s="112"/>
      <c r="I30" s="112"/>
      <c r="J30" s="112"/>
      <c r="K30" s="71"/>
      <c r="L30" s="65"/>
      <c r="M30" s="72"/>
      <c r="N30" s="73"/>
      <c r="O30" s="73"/>
      <c r="P30" s="73"/>
      <c r="Z30" s="61" t="e">
        <f>+#REF!-0.1</f>
        <v>#REF!</v>
      </c>
    </row>
    <row r="31" spans="1:26" ht="15.75" customHeight="1" x14ac:dyDescent="0.25">
      <c r="A31" s="69" t="s">
        <v>17</v>
      </c>
      <c r="B31" s="69" t="s">
        <v>25</v>
      </c>
      <c r="D31" s="113">
        <v>1.58</v>
      </c>
      <c r="E31" s="114"/>
      <c r="F31" s="114"/>
      <c r="H31" s="111">
        <f>+D31+C32+G32</f>
        <v>1.98</v>
      </c>
      <c r="I31" s="111">
        <v>4</v>
      </c>
      <c r="J31" s="111">
        <f>+H31*I31</f>
        <v>7.92</v>
      </c>
      <c r="K31" s="71">
        <f>+ROUND(L31*J31,2)</f>
        <v>7.87</v>
      </c>
      <c r="L31" s="65">
        <v>0.99399999999999999</v>
      </c>
      <c r="M31" s="72"/>
      <c r="N31" s="73">
        <f>+ROUNDUP(H31/6,0)</f>
        <v>1</v>
      </c>
      <c r="O31" s="73">
        <f>+N31*I31</f>
        <v>4</v>
      </c>
      <c r="P31" s="73">
        <f>6-H31</f>
        <v>4.0199999999999996</v>
      </c>
    </row>
    <row r="32" spans="1:26" ht="15.75" customHeight="1" x14ac:dyDescent="0.25">
      <c r="A32" s="75"/>
      <c r="B32" s="75"/>
      <c r="C32" s="76">
        <v>0.2</v>
      </c>
      <c r="D32" s="77"/>
      <c r="E32" s="77"/>
      <c r="F32" s="77"/>
      <c r="G32" s="78">
        <v>0.2</v>
      </c>
      <c r="H32" s="112"/>
      <c r="I32" s="112"/>
      <c r="J32" s="112"/>
      <c r="K32" s="71"/>
      <c r="L32" s="65"/>
      <c r="M32" s="72"/>
      <c r="N32" s="73"/>
      <c r="O32" s="73"/>
      <c r="P32" s="73"/>
    </row>
    <row r="33" spans="1:18" ht="15.75" customHeight="1" x14ac:dyDescent="0.25">
      <c r="A33" s="69" t="s">
        <v>17</v>
      </c>
      <c r="B33" s="69" t="s">
        <v>25</v>
      </c>
      <c r="D33" s="113">
        <v>1.54</v>
      </c>
      <c r="E33" s="114"/>
      <c r="F33" s="114"/>
      <c r="H33" s="111">
        <f>+D33+C34+G34</f>
        <v>1.94</v>
      </c>
      <c r="I33" s="111">
        <v>4</v>
      </c>
      <c r="J33" s="111">
        <f>+H33*I33</f>
        <v>7.76</v>
      </c>
      <c r="K33" s="71">
        <f>+ROUND(L33*J33,2)</f>
        <v>7.71</v>
      </c>
      <c r="L33" s="65">
        <v>0.99399999999999999</v>
      </c>
      <c r="M33" s="72"/>
      <c r="N33" s="73">
        <f>+ROUNDUP(H33/6,0)</f>
        <v>1</v>
      </c>
      <c r="O33" s="73">
        <f>+N33*I33</f>
        <v>4</v>
      </c>
      <c r="P33" s="73">
        <f>6-H33</f>
        <v>4.0600000000000005</v>
      </c>
    </row>
    <row r="34" spans="1:18" ht="15.75" customHeight="1" x14ac:dyDescent="0.25">
      <c r="A34" s="75"/>
      <c r="B34" s="75"/>
      <c r="C34" s="76">
        <v>0.2</v>
      </c>
      <c r="D34" s="77"/>
      <c r="E34" s="77"/>
      <c r="F34" s="77"/>
      <c r="G34" s="78">
        <v>0.2</v>
      </c>
      <c r="H34" s="112"/>
      <c r="I34" s="112"/>
      <c r="J34" s="112"/>
      <c r="K34" s="71"/>
      <c r="L34" s="65"/>
      <c r="M34" s="72"/>
      <c r="N34" s="73"/>
      <c r="O34" s="73"/>
      <c r="P34" s="73"/>
    </row>
    <row r="35" spans="1:18" ht="15.75" customHeight="1" x14ac:dyDescent="0.25">
      <c r="A35" s="69" t="s">
        <v>17</v>
      </c>
      <c r="B35" s="69" t="s">
        <v>25</v>
      </c>
      <c r="D35" s="113">
        <v>1.51</v>
      </c>
      <c r="E35" s="114"/>
      <c r="F35" s="114"/>
      <c r="H35" s="111">
        <f>+D35+C36+G36</f>
        <v>1.91</v>
      </c>
      <c r="I35" s="111">
        <v>4</v>
      </c>
      <c r="J35" s="111">
        <f>+H35*I35</f>
        <v>7.64</v>
      </c>
      <c r="K35" s="71">
        <f>+ROUND(L35*J35,2)</f>
        <v>7.59</v>
      </c>
      <c r="L35" s="65">
        <v>0.99399999999999999</v>
      </c>
      <c r="M35" s="72"/>
      <c r="N35" s="73">
        <f>+ROUNDUP(H35/6,0)</f>
        <v>1</v>
      </c>
      <c r="O35" s="73">
        <f>+N35*I35</f>
        <v>4</v>
      </c>
      <c r="P35" s="73">
        <f>6-H35</f>
        <v>4.09</v>
      </c>
    </row>
    <row r="36" spans="1:18" ht="15.75" customHeight="1" x14ac:dyDescent="0.25">
      <c r="A36" s="75"/>
      <c r="B36" s="75"/>
      <c r="C36" s="76">
        <v>0.2</v>
      </c>
      <c r="D36" s="77"/>
      <c r="E36" s="77"/>
      <c r="F36" s="77"/>
      <c r="G36" s="78">
        <v>0.2</v>
      </c>
      <c r="H36" s="112"/>
      <c r="I36" s="112"/>
      <c r="J36" s="112"/>
      <c r="K36" s="71"/>
      <c r="L36" s="65"/>
      <c r="M36" s="72"/>
      <c r="N36" s="73"/>
      <c r="O36" s="73"/>
      <c r="P36" s="73"/>
    </row>
    <row r="37" spans="1:18" ht="15.75" customHeight="1" x14ac:dyDescent="0.25">
      <c r="A37" s="69" t="s">
        <v>17</v>
      </c>
      <c r="B37" s="69" t="s">
        <v>25</v>
      </c>
      <c r="D37" s="113">
        <v>1.48</v>
      </c>
      <c r="E37" s="114"/>
      <c r="F37" s="114"/>
      <c r="H37" s="111">
        <f>+D37+C38+G38</f>
        <v>1.88</v>
      </c>
      <c r="I37" s="111">
        <v>4</v>
      </c>
      <c r="J37" s="111">
        <f>+H37*I37</f>
        <v>7.52</v>
      </c>
      <c r="K37" s="71">
        <f>+ROUND(L37*J37,2)</f>
        <v>7.47</v>
      </c>
      <c r="L37" s="65">
        <v>0.99399999999999999</v>
      </c>
      <c r="M37" s="72"/>
      <c r="N37" s="73">
        <f>+ROUNDUP(H37/6,0)</f>
        <v>1</v>
      </c>
      <c r="O37" s="73">
        <f>+N37*I37</f>
        <v>4</v>
      </c>
      <c r="P37" s="73">
        <f>6-H37</f>
        <v>4.12</v>
      </c>
    </row>
    <row r="38" spans="1:18" ht="15.75" customHeight="1" x14ac:dyDescent="0.25">
      <c r="A38" s="75"/>
      <c r="B38" s="75"/>
      <c r="C38" s="76">
        <v>0.2</v>
      </c>
      <c r="D38" s="77"/>
      <c r="E38" s="77"/>
      <c r="F38" s="77"/>
      <c r="G38" s="78">
        <v>0.2</v>
      </c>
      <c r="H38" s="112"/>
      <c r="I38" s="112"/>
      <c r="J38" s="112"/>
      <c r="K38" s="71"/>
      <c r="L38" s="65"/>
      <c r="M38" s="72"/>
      <c r="N38" s="73"/>
      <c r="O38" s="73"/>
      <c r="P38" s="73"/>
    </row>
    <row r="39" spans="1:18" ht="15.75" customHeight="1" x14ac:dyDescent="0.25">
      <c r="A39" s="69" t="s">
        <v>17</v>
      </c>
      <c r="B39" s="69" t="s">
        <v>25</v>
      </c>
      <c r="D39" s="113">
        <v>1.44</v>
      </c>
      <c r="E39" s="114"/>
      <c r="F39" s="114"/>
      <c r="H39" s="111">
        <f>+D39+C40+G40</f>
        <v>1.8399999999999999</v>
      </c>
      <c r="I39" s="111">
        <v>4</v>
      </c>
      <c r="J39" s="111">
        <f>+H39*I39</f>
        <v>7.3599999999999994</v>
      </c>
      <c r="K39" s="71">
        <f>+ROUND(L39*J39,2)</f>
        <v>7.32</v>
      </c>
      <c r="L39" s="65">
        <v>0.99399999999999999</v>
      </c>
      <c r="M39" s="72"/>
      <c r="N39" s="73">
        <f>+ROUNDUP(H39/6,0)</f>
        <v>1</v>
      </c>
      <c r="O39" s="73">
        <f>+N39*I39</f>
        <v>4</v>
      </c>
      <c r="P39" s="73">
        <f>6-H39</f>
        <v>4.16</v>
      </c>
    </row>
    <row r="40" spans="1:18" ht="15.75" customHeight="1" x14ac:dyDescent="0.25">
      <c r="A40" s="75"/>
      <c r="B40" s="75"/>
      <c r="C40" s="76">
        <v>0.2</v>
      </c>
      <c r="D40" s="77"/>
      <c r="E40" s="77"/>
      <c r="F40" s="77"/>
      <c r="G40" s="78">
        <v>0.2</v>
      </c>
      <c r="H40" s="112"/>
      <c r="I40" s="112"/>
      <c r="J40" s="112"/>
      <c r="K40" s="71"/>
      <c r="L40" s="65"/>
      <c r="M40" s="72"/>
      <c r="N40" s="73"/>
      <c r="O40" s="73"/>
      <c r="P40" s="73"/>
    </row>
    <row r="41" spans="1:18" ht="15.75" customHeight="1" x14ac:dyDescent="0.25">
      <c r="A41" s="69" t="s">
        <v>17</v>
      </c>
      <c r="B41" s="69" t="s">
        <v>25</v>
      </c>
      <c r="D41" s="113">
        <v>1.4</v>
      </c>
      <c r="E41" s="114"/>
      <c r="F41" s="114"/>
      <c r="H41" s="111">
        <f>+D41+C42+G42</f>
        <v>1.7999999999999998</v>
      </c>
      <c r="I41" s="111">
        <v>4</v>
      </c>
      <c r="J41" s="111">
        <f>+H41*I41</f>
        <v>7.1999999999999993</v>
      </c>
      <c r="K41" s="71">
        <f>+ROUND(L41*J41,2)</f>
        <v>7.16</v>
      </c>
      <c r="L41" s="65">
        <v>0.99399999999999999</v>
      </c>
      <c r="M41" s="72"/>
      <c r="N41" s="73">
        <f>+ROUNDUP(H41/6,0)</f>
        <v>1</v>
      </c>
      <c r="O41" s="73">
        <f>+N41*I41</f>
        <v>4</v>
      </c>
      <c r="P41" s="73">
        <f>6-H41</f>
        <v>4.2</v>
      </c>
    </row>
    <row r="42" spans="1:18" ht="15.75" customHeight="1" x14ac:dyDescent="0.25">
      <c r="A42" s="75"/>
      <c r="B42" s="75"/>
      <c r="C42" s="76">
        <v>0.2</v>
      </c>
      <c r="D42" s="77"/>
      <c r="E42" s="77"/>
      <c r="F42" s="77"/>
      <c r="G42" s="78">
        <v>0.2</v>
      </c>
      <c r="H42" s="112"/>
      <c r="I42" s="112"/>
      <c r="J42" s="112"/>
      <c r="K42" s="71"/>
      <c r="L42" s="65"/>
      <c r="M42" s="72"/>
      <c r="N42" s="73"/>
      <c r="O42" s="73"/>
      <c r="P42" s="73"/>
    </row>
    <row r="43" spans="1:18" x14ac:dyDescent="0.25">
      <c r="A43" s="115" t="s">
        <v>17</v>
      </c>
      <c r="B43" s="115" t="s">
        <v>23</v>
      </c>
      <c r="D43" s="113">
        <v>5.9</v>
      </c>
      <c r="E43" s="114"/>
      <c r="F43" s="114"/>
      <c r="H43" s="111">
        <f>+D43+C44+G44</f>
        <v>5.9</v>
      </c>
      <c r="I43" s="111">
        <f>+'Ref. Longitudinal'!I20</f>
        <v>32</v>
      </c>
      <c r="J43" s="111">
        <f>+H43*I43</f>
        <v>188.8</v>
      </c>
      <c r="K43" s="111">
        <f>+ROUND(L43*J43,2)</f>
        <v>187.67</v>
      </c>
      <c r="L43" s="115">
        <v>0.99399999999999999</v>
      </c>
      <c r="M43" s="111">
        <f>+I43</f>
        <v>32</v>
      </c>
      <c r="R43" s="111">
        <f>ROUNDUP((H43*I43/6),0)</f>
        <v>32</v>
      </c>
    </row>
    <row r="44" spans="1:18" ht="15.75" customHeight="1" x14ac:dyDescent="0.25">
      <c r="A44" s="112"/>
      <c r="B44" s="112"/>
      <c r="C44" s="76">
        <v>0</v>
      </c>
      <c r="D44" s="77"/>
      <c r="E44" s="77"/>
      <c r="F44" s="77"/>
      <c r="G44" s="78">
        <v>0</v>
      </c>
      <c r="H44" s="112"/>
      <c r="I44" s="112"/>
      <c r="J44" s="112"/>
      <c r="K44" s="112"/>
      <c r="L44" s="112"/>
      <c r="M44" s="112"/>
      <c r="R44" s="112"/>
    </row>
    <row r="45" spans="1:18" ht="15.75" customHeight="1" x14ac:dyDescent="0.25">
      <c r="A45" s="115" t="s">
        <v>17</v>
      </c>
      <c r="B45" s="115" t="s">
        <v>24</v>
      </c>
      <c r="D45" s="113">
        <v>5.9</v>
      </c>
      <c r="E45" s="114"/>
      <c r="F45" s="114"/>
      <c r="H45" s="111">
        <f>+D45+C46+G46</f>
        <v>5.9</v>
      </c>
      <c r="I45" s="111">
        <f>+'Ref. Longitudinal'!I22</f>
        <v>32</v>
      </c>
      <c r="J45" s="111">
        <f>+H45*I45</f>
        <v>188.8</v>
      </c>
      <c r="K45" s="111">
        <f>+ROUND(L45*J45,2)</f>
        <v>187.67</v>
      </c>
      <c r="L45" s="115">
        <v>0.99399999999999999</v>
      </c>
      <c r="M45" s="111">
        <f>+I45</f>
        <v>32</v>
      </c>
      <c r="R45" s="111">
        <f>ROUNDUP((H45*I45/6),0)</f>
        <v>32</v>
      </c>
    </row>
    <row r="46" spans="1:18" ht="15.75" customHeight="1" x14ac:dyDescent="0.25">
      <c r="A46" s="112"/>
      <c r="B46" s="112"/>
      <c r="C46" s="76">
        <v>0</v>
      </c>
      <c r="D46" s="77"/>
      <c r="E46" s="77"/>
      <c r="F46" s="77"/>
      <c r="G46" s="78">
        <v>0</v>
      </c>
      <c r="H46" s="112"/>
      <c r="I46" s="112"/>
      <c r="J46" s="112"/>
      <c r="K46" s="112"/>
      <c r="L46" s="112"/>
      <c r="M46" s="112"/>
      <c r="R46" s="112"/>
    </row>
    <row r="47" spans="1:18" ht="15.75" customHeight="1" x14ac:dyDescent="0.25">
      <c r="A47" s="115" t="s">
        <v>17</v>
      </c>
      <c r="B47" s="115" t="s">
        <v>25</v>
      </c>
      <c r="D47" s="113">
        <v>2.35</v>
      </c>
      <c r="E47" s="114"/>
      <c r="F47" s="114"/>
      <c r="H47" s="111">
        <f>+D47+C48+G48</f>
        <v>2.35</v>
      </c>
      <c r="I47" s="111">
        <f>+'Ref. Longitudinal'!I24</f>
        <v>2</v>
      </c>
      <c r="J47" s="111">
        <f>+H47*I47</f>
        <v>4.7</v>
      </c>
      <c r="K47" s="111">
        <f>+ROUND(L47*J47,2)</f>
        <v>4.67</v>
      </c>
      <c r="L47" s="115">
        <v>0.99399999999999999</v>
      </c>
      <c r="M47" s="111">
        <v>1</v>
      </c>
      <c r="R47" s="111">
        <f>ROUNDUP((H47*I47/6),0)</f>
        <v>1</v>
      </c>
    </row>
    <row r="48" spans="1:18" ht="15.75" customHeight="1" x14ac:dyDescent="0.25">
      <c r="A48" s="112"/>
      <c r="B48" s="112"/>
      <c r="C48" s="76">
        <v>0</v>
      </c>
      <c r="D48" s="77"/>
      <c r="E48" s="77"/>
      <c r="F48" s="77"/>
      <c r="G48" s="78">
        <v>0</v>
      </c>
      <c r="H48" s="112"/>
      <c r="I48" s="112"/>
      <c r="J48" s="112"/>
      <c r="K48" s="112"/>
      <c r="L48" s="112"/>
      <c r="M48" s="112"/>
      <c r="R48" s="112"/>
    </row>
    <row r="49" spans="1:18" ht="15.75" customHeight="1" x14ac:dyDescent="0.25">
      <c r="A49" s="115" t="s">
        <v>17</v>
      </c>
      <c r="B49" s="115" t="s">
        <v>25</v>
      </c>
      <c r="D49" s="113">
        <v>4.71</v>
      </c>
      <c r="E49" s="114"/>
      <c r="F49" s="114"/>
      <c r="H49" s="111">
        <f>+D49+C50+G50</f>
        <v>4.71</v>
      </c>
      <c r="I49" s="111">
        <f>+'Ref. Longitudinal'!I26</f>
        <v>2</v>
      </c>
      <c r="J49" s="111">
        <f>+H49*I49</f>
        <v>9.42</v>
      </c>
      <c r="K49" s="111">
        <f>+ROUND(L49*J49,2)</f>
        <v>9.36</v>
      </c>
      <c r="L49" s="115">
        <v>0.99399999999999999</v>
      </c>
      <c r="M49" s="111">
        <v>2</v>
      </c>
      <c r="R49" s="111">
        <f>ROUNDUP((H49*I49/6),0)</f>
        <v>2</v>
      </c>
    </row>
    <row r="50" spans="1:18" ht="15.75" customHeight="1" x14ac:dyDescent="0.25">
      <c r="A50" s="112"/>
      <c r="B50" s="112"/>
      <c r="C50" s="76">
        <v>0</v>
      </c>
      <c r="D50" s="77"/>
      <c r="E50" s="77"/>
      <c r="F50" s="77"/>
      <c r="G50" s="78">
        <v>0</v>
      </c>
      <c r="H50" s="112"/>
      <c r="I50" s="112"/>
      <c r="J50" s="112"/>
      <c r="K50" s="112"/>
      <c r="L50" s="112"/>
      <c r="M50" s="112"/>
      <c r="R50" s="112"/>
    </row>
    <row r="51" spans="1:18" ht="15.75" customHeight="1" x14ac:dyDescent="0.25">
      <c r="A51" s="115" t="s">
        <v>17</v>
      </c>
      <c r="B51" s="115" t="s">
        <v>25</v>
      </c>
      <c r="D51" s="113">
        <v>5.9</v>
      </c>
      <c r="E51" s="114"/>
      <c r="F51" s="114"/>
      <c r="H51" s="111">
        <f>+D51+C52+G52</f>
        <v>5.9</v>
      </c>
      <c r="I51" s="111">
        <f>+'Ref. Longitudinal'!I28</f>
        <v>12</v>
      </c>
      <c r="J51" s="111">
        <f>+H51*I51</f>
        <v>70.800000000000011</v>
      </c>
      <c r="K51" s="111">
        <f>+ROUND(L51*J51,2)</f>
        <v>70.38</v>
      </c>
      <c r="L51" s="115">
        <v>0.99399999999999999</v>
      </c>
      <c r="M51" s="111">
        <f>+I51</f>
        <v>12</v>
      </c>
      <c r="R51" s="111">
        <f>ROUNDUP((H51*I51/6),0)</f>
        <v>12</v>
      </c>
    </row>
    <row r="52" spans="1:18" ht="15.75" customHeight="1" x14ac:dyDescent="0.25">
      <c r="A52" s="112"/>
      <c r="B52" s="112"/>
      <c r="C52" s="76">
        <v>0</v>
      </c>
      <c r="D52" s="77"/>
      <c r="E52" s="77"/>
      <c r="F52" s="77"/>
      <c r="G52" s="78">
        <v>0</v>
      </c>
      <c r="H52" s="112"/>
      <c r="I52" s="112"/>
      <c r="J52" s="112"/>
      <c r="K52" s="112"/>
      <c r="L52" s="112"/>
      <c r="M52" s="112"/>
      <c r="R52" s="112"/>
    </row>
    <row r="53" spans="1:18" ht="15.75" customHeight="1" x14ac:dyDescent="0.25">
      <c r="A53" s="115" t="s">
        <v>17</v>
      </c>
      <c r="B53" s="115" t="s">
        <v>89</v>
      </c>
      <c r="C53" s="70"/>
      <c r="D53" s="113">
        <v>2.1</v>
      </c>
      <c r="E53" s="114"/>
      <c r="F53" s="114"/>
      <c r="G53" s="70"/>
      <c r="H53" s="111">
        <f>+D53+C54+G54</f>
        <v>2.3000000000000003</v>
      </c>
      <c r="I53" s="111">
        <f>ROUND(5.7/0.2,0)</f>
        <v>29</v>
      </c>
      <c r="J53" s="111">
        <f>+H53*I53</f>
        <v>66.7</v>
      </c>
      <c r="K53" s="111">
        <f>+ROUND(L53*J53,2)</f>
        <v>66.3</v>
      </c>
      <c r="L53" s="115">
        <v>0.99399999999999999</v>
      </c>
      <c r="M53" s="111">
        <f>+I53</f>
        <v>29</v>
      </c>
    </row>
    <row r="54" spans="1:18" ht="15.75" customHeight="1" x14ac:dyDescent="0.25">
      <c r="A54" s="112"/>
      <c r="B54" s="112"/>
      <c r="C54" s="76">
        <v>0</v>
      </c>
      <c r="D54" s="77"/>
      <c r="E54" s="77"/>
      <c r="F54" s="77"/>
      <c r="G54" s="78">
        <v>0.2</v>
      </c>
      <c r="H54" s="112"/>
      <c r="I54" s="112"/>
      <c r="J54" s="112"/>
      <c r="K54" s="112"/>
      <c r="L54" s="112"/>
      <c r="M54" s="112"/>
    </row>
    <row r="55" spans="1:18" ht="15.75" customHeight="1" x14ac:dyDescent="0.25">
      <c r="H55" s="82">
        <f>SUM(H8:H54)</f>
        <v>65.53</v>
      </c>
      <c r="I55" s="82">
        <f>SUM(I8:I54)</f>
        <v>289</v>
      </c>
      <c r="J55" s="82">
        <f>SUM(J8:J54)</f>
        <v>1119.9000000000001</v>
      </c>
      <c r="K55" s="82">
        <f>SUM(K8:K54)</f>
        <v>1113.1899999999998</v>
      </c>
      <c r="M55" s="83">
        <f>SUM(M9:M42)</f>
        <v>94</v>
      </c>
    </row>
    <row r="56" spans="1:18" ht="15.75" customHeight="1" x14ac:dyDescent="0.25">
      <c r="H56" s="63"/>
    </row>
    <row r="57" spans="1:18" ht="15.75" customHeight="1" x14ac:dyDescent="0.25">
      <c r="H57" s="63"/>
    </row>
    <row r="58" spans="1:18" ht="15.75" customHeight="1" x14ac:dyDescent="0.25">
      <c r="A58" s="86"/>
      <c r="B58" s="87"/>
      <c r="C58" s="87"/>
      <c r="D58" s="87"/>
      <c r="E58" s="87"/>
      <c r="F58" s="87"/>
      <c r="G58" s="87"/>
      <c r="H58" s="63"/>
    </row>
    <row r="59" spans="1:18" ht="15.75" customHeight="1" x14ac:dyDescent="0.25">
      <c r="H59" s="63"/>
      <c r="M59" s="84" t="s">
        <v>32</v>
      </c>
      <c r="N59" s="84" t="s">
        <v>33</v>
      </c>
      <c r="P59" s="84"/>
      <c r="Q59" s="85" t="e">
        <f>+#REF!*#REF!</f>
        <v>#REF!</v>
      </c>
    </row>
    <row r="60" spans="1:18" ht="15.75" customHeight="1" x14ac:dyDescent="0.25">
      <c r="H60" s="63"/>
      <c r="L60" s="88"/>
      <c r="M60" s="89">
        <v>3940</v>
      </c>
      <c r="N60" s="89">
        <f>+M60*K55</f>
        <v>4385968.5999999996</v>
      </c>
      <c r="P60" s="89"/>
    </row>
    <row r="61" spans="1:18" ht="15.75" customHeight="1" x14ac:dyDescent="0.25">
      <c r="H61" s="63"/>
    </row>
    <row r="62" spans="1:18" ht="15.75" customHeight="1" x14ac:dyDescent="0.25">
      <c r="H62" s="63"/>
      <c r="K62" s="90" t="e">
        <f>+#REF!*6*#REF!</f>
        <v>#REF!</v>
      </c>
      <c r="M62" s="91">
        <f>SUM(M9:M42)</f>
        <v>94</v>
      </c>
      <c r="N62" s="92" t="e">
        <f>+M62*#REF!</f>
        <v>#REF!</v>
      </c>
      <c r="P62" s="92"/>
    </row>
    <row r="63" spans="1:18" ht="15.75" customHeight="1" x14ac:dyDescent="0.25">
      <c r="H63" s="63"/>
      <c r="K63" s="90" t="e">
        <f>+K62/K55</f>
        <v>#REF!</v>
      </c>
      <c r="M63" s="91" t="e">
        <f>+#REF!-M62</f>
        <v>#REF!</v>
      </c>
      <c r="N63" s="92" t="e">
        <f>+N62-N60</f>
        <v>#REF!</v>
      </c>
      <c r="P63" s="92"/>
    </row>
    <row r="64" spans="1:18" ht="15.75" customHeight="1" x14ac:dyDescent="0.25">
      <c r="H64" s="63"/>
      <c r="M64" s="61" t="e">
        <f>+M63*6</f>
        <v>#REF!</v>
      </c>
    </row>
    <row r="65" spans="8:13" ht="15.75" customHeight="1" x14ac:dyDescent="0.25">
      <c r="H65" s="63"/>
      <c r="M65" s="90" t="e">
        <f>+M64-J55</f>
        <v>#REF!</v>
      </c>
    </row>
    <row r="66" spans="8:13" ht="15.75" customHeight="1" x14ac:dyDescent="0.25">
      <c r="H66" s="63"/>
    </row>
    <row r="67" spans="8:13" ht="15.75" customHeight="1" x14ac:dyDescent="0.25">
      <c r="H67" s="63"/>
    </row>
    <row r="68" spans="8:13" ht="15.75" customHeight="1" x14ac:dyDescent="0.25">
      <c r="H68" s="63"/>
    </row>
    <row r="69" spans="8:13" ht="15.75" customHeight="1" x14ac:dyDescent="0.25">
      <c r="H69" s="63"/>
    </row>
    <row r="70" spans="8:13" ht="15.75" customHeight="1" x14ac:dyDescent="0.25">
      <c r="H70" s="63"/>
    </row>
    <row r="71" spans="8:13" ht="15.75" customHeight="1" x14ac:dyDescent="0.25">
      <c r="H71" s="63"/>
    </row>
    <row r="72" spans="8:13" ht="15.75" customHeight="1" x14ac:dyDescent="0.25">
      <c r="H72" s="63"/>
    </row>
    <row r="73" spans="8:13" ht="15.75" customHeight="1" x14ac:dyDescent="0.25">
      <c r="H73" s="63"/>
    </row>
    <row r="74" spans="8:13" ht="15.75" customHeight="1" x14ac:dyDescent="0.25">
      <c r="H74" s="63"/>
    </row>
    <row r="75" spans="8:13" ht="15.75" customHeight="1" x14ac:dyDescent="0.25">
      <c r="H75" s="63"/>
    </row>
    <row r="76" spans="8:13" ht="15.75" customHeight="1" x14ac:dyDescent="0.25">
      <c r="H76" s="63"/>
    </row>
    <row r="77" spans="8:13" ht="15.75" customHeight="1" x14ac:dyDescent="0.25">
      <c r="H77" s="63"/>
    </row>
    <row r="78" spans="8:13" ht="15.75" customHeight="1" x14ac:dyDescent="0.25">
      <c r="H78" s="63"/>
    </row>
    <row r="79" spans="8:13" ht="15.75" customHeight="1" x14ac:dyDescent="0.25">
      <c r="H79" s="63"/>
    </row>
    <row r="80" spans="8:13" ht="15.75" customHeight="1" x14ac:dyDescent="0.25">
      <c r="H80" s="63"/>
    </row>
    <row r="81" spans="8:8" ht="15.75" customHeight="1" x14ac:dyDescent="0.25">
      <c r="H81" s="63"/>
    </row>
    <row r="82" spans="8:8" ht="15.75" customHeight="1" x14ac:dyDescent="0.25">
      <c r="H82" s="63"/>
    </row>
    <row r="83" spans="8:8" ht="15.75" customHeight="1" x14ac:dyDescent="0.25">
      <c r="H83" s="63"/>
    </row>
    <row r="84" spans="8:8" ht="15.75" customHeight="1" x14ac:dyDescent="0.25">
      <c r="H84" s="63"/>
    </row>
    <row r="85" spans="8:8" ht="15.75" customHeight="1" x14ac:dyDescent="0.25">
      <c r="H85" s="63"/>
    </row>
    <row r="86" spans="8:8" ht="15.75" customHeight="1" x14ac:dyDescent="0.25">
      <c r="H86" s="63"/>
    </row>
    <row r="87" spans="8:8" ht="15.75" customHeight="1" x14ac:dyDescent="0.25">
      <c r="H87" s="63"/>
    </row>
    <row r="88" spans="8:8" ht="15.75" customHeight="1" x14ac:dyDescent="0.25">
      <c r="H88" s="63"/>
    </row>
    <row r="89" spans="8:8" ht="15.75" customHeight="1" x14ac:dyDescent="0.25">
      <c r="H89" s="63"/>
    </row>
    <row r="90" spans="8:8" ht="15.75" customHeight="1" x14ac:dyDescent="0.25">
      <c r="H90" s="63"/>
    </row>
    <row r="91" spans="8:8" ht="15.75" customHeight="1" x14ac:dyDescent="0.25">
      <c r="H91" s="63"/>
    </row>
    <row r="92" spans="8:8" ht="15.75" customHeight="1" x14ac:dyDescent="0.25">
      <c r="H92" s="63"/>
    </row>
    <row r="93" spans="8:8" ht="15.75" customHeight="1" x14ac:dyDescent="0.25">
      <c r="H93" s="63"/>
    </row>
    <row r="94" spans="8:8" ht="15.75" customHeight="1" x14ac:dyDescent="0.25">
      <c r="H94" s="63"/>
    </row>
    <row r="95" spans="8:8" ht="15.75" customHeight="1" x14ac:dyDescent="0.25">
      <c r="H95" s="63"/>
    </row>
    <row r="96" spans="8:8" ht="15.75" customHeight="1" x14ac:dyDescent="0.25">
      <c r="H96" s="63"/>
    </row>
    <row r="97" spans="8:8" ht="15.75" customHeight="1" x14ac:dyDescent="0.25">
      <c r="H97" s="63"/>
    </row>
    <row r="98" spans="8:8" ht="15.75" customHeight="1" x14ac:dyDescent="0.25">
      <c r="H98" s="63"/>
    </row>
    <row r="99" spans="8:8" ht="15.75" customHeight="1" x14ac:dyDescent="0.25">
      <c r="H99" s="63"/>
    </row>
    <row r="100" spans="8:8" ht="15.75" customHeight="1" x14ac:dyDescent="0.25">
      <c r="H100" s="63"/>
    </row>
    <row r="101" spans="8:8" ht="15.75" customHeight="1" x14ac:dyDescent="0.25">
      <c r="H101" s="63"/>
    </row>
    <row r="102" spans="8:8" ht="15.75" customHeight="1" x14ac:dyDescent="0.25">
      <c r="H102" s="63"/>
    </row>
    <row r="103" spans="8:8" ht="15.75" customHeight="1" x14ac:dyDescent="0.25">
      <c r="H103" s="63"/>
    </row>
    <row r="104" spans="8:8" ht="15.75" customHeight="1" x14ac:dyDescent="0.25">
      <c r="H104" s="63"/>
    </row>
    <row r="105" spans="8:8" ht="15.75" customHeight="1" x14ac:dyDescent="0.25">
      <c r="H105" s="63"/>
    </row>
    <row r="106" spans="8:8" ht="15.75" customHeight="1" x14ac:dyDescent="0.25">
      <c r="H106" s="63"/>
    </row>
    <row r="107" spans="8:8" ht="15.75" customHeight="1" x14ac:dyDescent="0.25">
      <c r="H107" s="63"/>
    </row>
    <row r="108" spans="8:8" ht="15.75" customHeight="1" x14ac:dyDescent="0.25">
      <c r="H108" s="63"/>
    </row>
    <row r="109" spans="8:8" ht="15.75" customHeight="1" x14ac:dyDescent="0.25">
      <c r="H109" s="63"/>
    </row>
    <row r="110" spans="8:8" ht="15.75" customHeight="1" x14ac:dyDescent="0.25">
      <c r="H110" s="63"/>
    </row>
    <row r="111" spans="8:8" ht="15.75" customHeight="1" x14ac:dyDescent="0.25">
      <c r="H111" s="63"/>
    </row>
    <row r="112" spans="8:8" ht="15.75" customHeight="1" x14ac:dyDescent="0.25">
      <c r="H112" s="63"/>
    </row>
    <row r="113" spans="8:8" ht="15.75" customHeight="1" x14ac:dyDescent="0.25">
      <c r="H113" s="63"/>
    </row>
    <row r="114" spans="8:8" ht="15.75" customHeight="1" x14ac:dyDescent="0.25">
      <c r="H114" s="63"/>
    </row>
    <row r="115" spans="8:8" ht="15.75" customHeight="1" x14ac:dyDescent="0.25">
      <c r="H115" s="63"/>
    </row>
    <row r="116" spans="8:8" ht="15.75" customHeight="1" x14ac:dyDescent="0.25">
      <c r="H116" s="63"/>
    </row>
    <row r="117" spans="8:8" ht="15.75" customHeight="1" x14ac:dyDescent="0.25">
      <c r="H117" s="63"/>
    </row>
    <row r="118" spans="8:8" ht="15.75" customHeight="1" x14ac:dyDescent="0.25">
      <c r="H118" s="63"/>
    </row>
    <row r="119" spans="8:8" ht="15.75" customHeight="1" x14ac:dyDescent="0.25">
      <c r="H119" s="63"/>
    </row>
    <row r="120" spans="8:8" ht="15.75" customHeight="1" x14ac:dyDescent="0.25">
      <c r="H120" s="63"/>
    </row>
    <row r="121" spans="8:8" ht="15.75" customHeight="1" x14ac:dyDescent="0.25">
      <c r="H121" s="63"/>
    </row>
    <row r="122" spans="8:8" ht="15.75" customHeight="1" x14ac:dyDescent="0.25">
      <c r="H122" s="63"/>
    </row>
    <row r="123" spans="8:8" ht="15.75" customHeight="1" x14ac:dyDescent="0.25">
      <c r="H123" s="63"/>
    </row>
    <row r="124" spans="8:8" ht="15.75" customHeight="1" x14ac:dyDescent="0.25">
      <c r="H124" s="63"/>
    </row>
    <row r="125" spans="8:8" ht="15.75" customHeight="1" x14ac:dyDescent="0.25">
      <c r="H125" s="63"/>
    </row>
    <row r="126" spans="8:8" ht="15.75" customHeight="1" x14ac:dyDescent="0.25">
      <c r="H126" s="63"/>
    </row>
    <row r="127" spans="8:8" ht="15.75" customHeight="1" x14ac:dyDescent="0.25">
      <c r="H127" s="63"/>
    </row>
    <row r="128" spans="8:8" ht="15.75" customHeight="1" x14ac:dyDescent="0.25">
      <c r="H128" s="63"/>
    </row>
    <row r="129" spans="8:8" ht="15.75" customHeight="1" x14ac:dyDescent="0.25">
      <c r="H129" s="63"/>
    </row>
    <row r="130" spans="8:8" ht="15.75" customHeight="1" x14ac:dyDescent="0.25">
      <c r="H130" s="63"/>
    </row>
    <row r="131" spans="8:8" ht="15.75" customHeight="1" x14ac:dyDescent="0.25">
      <c r="H131" s="63"/>
    </row>
    <row r="132" spans="8:8" ht="15.75" customHeight="1" x14ac:dyDescent="0.25">
      <c r="H132" s="63"/>
    </row>
    <row r="133" spans="8:8" ht="15.75" customHeight="1" x14ac:dyDescent="0.25">
      <c r="H133" s="63"/>
    </row>
    <row r="134" spans="8:8" ht="15.75" customHeight="1" x14ac:dyDescent="0.25">
      <c r="H134" s="63"/>
    </row>
    <row r="135" spans="8:8" ht="15.75" customHeight="1" x14ac:dyDescent="0.25">
      <c r="H135" s="63"/>
    </row>
    <row r="136" spans="8:8" ht="15.75" customHeight="1" x14ac:dyDescent="0.25">
      <c r="H136" s="63"/>
    </row>
    <row r="137" spans="8:8" ht="15.75" customHeight="1" x14ac:dyDescent="0.25">
      <c r="H137" s="63"/>
    </row>
    <row r="138" spans="8:8" ht="15.75" customHeight="1" x14ac:dyDescent="0.25">
      <c r="H138" s="63"/>
    </row>
    <row r="139" spans="8:8" ht="15.75" customHeight="1" x14ac:dyDescent="0.25">
      <c r="H139" s="63"/>
    </row>
    <row r="140" spans="8:8" ht="15.75" customHeight="1" x14ac:dyDescent="0.25">
      <c r="H140" s="63"/>
    </row>
    <row r="141" spans="8:8" ht="15.75" customHeight="1" x14ac:dyDescent="0.25">
      <c r="H141" s="63"/>
    </row>
    <row r="142" spans="8:8" ht="15.75" customHeight="1" x14ac:dyDescent="0.25">
      <c r="H142" s="63"/>
    </row>
    <row r="143" spans="8:8" ht="15.75" customHeight="1" x14ac:dyDescent="0.25">
      <c r="H143" s="63"/>
    </row>
    <row r="144" spans="8:8" ht="15.75" customHeight="1" x14ac:dyDescent="0.25">
      <c r="H144" s="63"/>
    </row>
    <row r="145" spans="8:8" ht="15.75" customHeight="1" x14ac:dyDescent="0.25">
      <c r="H145" s="63"/>
    </row>
    <row r="146" spans="8:8" ht="15.75" customHeight="1" x14ac:dyDescent="0.25">
      <c r="H146" s="63"/>
    </row>
    <row r="147" spans="8:8" ht="15.75" customHeight="1" x14ac:dyDescent="0.25">
      <c r="H147" s="63"/>
    </row>
    <row r="148" spans="8:8" ht="15.75" customHeight="1" x14ac:dyDescent="0.25">
      <c r="H148" s="63"/>
    </row>
    <row r="149" spans="8:8" ht="15.75" customHeight="1" x14ac:dyDescent="0.25">
      <c r="H149" s="63"/>
    </row>
    <row r="150" spans="8:8" ht="15.75" customHeight="1" x14ac:dyDescent="0.25">
      <c r="H150" s="63"/>
    </row>
    <row r="151" spans="8:8" ht="15.75" customHeight="1" x14ac:dyDescent="0.25">
      <c r="H151" s="63"/>
    </row>
    <row r="152" spans="8:8" ht="15.75" customHeight="1" x14ac:dyDescent="0.25">
      <c r="H152" s="63"/>
    </row>
    <row r="153" spans="8:8" ht="15.75" customHeight="1" x14ac:dyDescent="0.25">
      <c r="H153" s="63"/>
    </row>
    <row r="154" spans="8:8" ht="15.75" customHeight="1" x14ac:dyDescent="0.25">
      <c r="H154" s="63"/>
    </row>
    <row r="155" spans="8:8" ht="15.75" customHeight="1" x14ac:dyDescent="0.25">
      <c r="H155" s="63"/>
    </row>
    <row r="156" spans="8:8" ht="15.75" customHeight="1" x14ac:dyDescent="0.25">
      <c r="H156" s="63"/>
    </row>
    <row r="157" spans="8:8" ht="15.75" customHeight="1" x14ac:dyDescent="0.25">
      <c r="H157" s="63"/>
    </row>
    <row r="158" spans="8:8" ht="15.75" customHeight="1" x14ac:dyDescent="0.25">
      <c r="H158" s="63"/>
    </row>
    <row r="159" spans="8:8" ht="15.75" customHeight="1" x14ac:dyDescent="0.25">
      <c r="H159" s="63"/>
    </row>
    <row r="160" spans="8:8" ht="15.75" customHeight="1" x14ac:dyDescent="0.25">
      <c r="H160" s="63"/>
    </row>
    <row r="161" spans="8:8" ht="15.75" customHeight="1" x14ac:dyDescent="0.25">
      <c r="H161" s="63"/>
    </row>
    <row r="162" spans="8:8" ht="15.75" customHeight="1" x14ac:dyDescent="0.25">
      <c r="H162" s="63"/>
    </row>
    <row r="163" spans="8:8" ht="15.75" customHeight="1" x14ac:dyDescent="0.25">
      <c r="H163" s="63"/>
    </row>
    <row r="164" spans="8:8" ht="15.75" customHeight="1" x14ac:dyDescent="0.25">
      <c r="H164" s="63"/>
    </row>
    <row r="165" spans="8:8" ht="15.75" customHeight="1" x14ac:dyDescent="0.25">
      <c r="H165" s="63"/>
    </row>
    <row r="166" spans="8:8" ht="15.75" customHeight="1" x14ac:dyDescent="0.25">
      <c r="H166" s="63"/>
    </row>
    <row r="167" spans="8:8" ht="15.75" customHeight="1" x14ac:dyDescent="0.25">
      <c r="H167" s="63"/>
    </row>
    <row r="168" spans="8:8" ht="15.75" customHeight="1" x14ac:dyDescent="0.25">
      <c r="H168" s="63"/>
    </row>
    <row r="169" spans="8:8" ht="15.75" customHeight="1" x14ac:dyDescent="0.25">
      <c r="H169" s="63"/>
    </row>
    <row r="170" spans="8:8" ht="15.75" customHeight="1" x14ac:dyDescent="0.25">
      <c r="H170" s="63"/>
    </row>
    <row r="171" spans="8:8" ht="15.75" customHeight="1" x14ac:dyDescent="0.25">
      <c r="H171" s="63"/>
    </row>
    <row r="172" spans="8:8" ht="15.75" customHeight="1" x14ac:dyDescent="0.25">
      <c r="H172" s="63"/>
    </row>
    <row r="173" spans="8:8" ht="15.75" customHeight="1" x14ac:dyDescent="0.25">
      <c r="H173" s="63"/>
    </row>
    <row r="174" spans="8:8" ht="15.75" customHeight="1" x14ac:dyDescent="0.25">
      <c r="H174" s="63"/>
    </row>
    <row r="175" spans="8:8" ht="15.75" customHeight="1" x14ac:dyDescent="0.25">
      <c r="H175" s="63"/>
    </row>
    <row r="176" spans="8:8" ht="15.75" customHeight="1" x14ac:dyDescent="0.25">
      <c r="H176" s="63"/>
    </row>
    <row r="177" spans="8:8" ht="15.75" customHeight="1" x14ac:dyDescent="0.25">
      <c r="H177" s="63"/>
    </row>
    <row r="178" spans="8:8" ht="15.75" customHeight="1" x14ac:dyDescent="0.25">
      <c r="H178" s="63"/>
    </row>
    <row r="179" spans="8:8" ht="15.75" customHeight="1" x14ac:dyDescent="0.25">
      <c r="H179" s="63"/>
    </row>
    <row r="180" spans="8:8" ht="15.75" customHeight="1" x14ac:dyDescent="0.25">
      <c r="H180" s="63"/>
    </row>
    <row r="181" spans="8:8" ht="15.75" customHeight="1" x14ac:dyDescent="0.25">
      <c r="H181" s="63"/>
    </row>
    <row r="182" spans="8:8" ht="15.75" customHeight="1" x14ac:dyDescent="0.25">
      <c r="H182" s="63"/>
    </row>
    <row r="183" spans="8:8" ht="15.75" customHeight="1" x14ac:dyDescent="0.25">
      <c r="H183" s="63"/>
    </row>
    <row r="184" spans="8:8" ht="15.75" customHeight="1" x14ac:dyDescent="0.25">
      <c r="H184" s="63"/>
    </row>
    <row r="185" spans="8:8" ht="15.75" customHeight="1" x14ac:dyDescent="0.25">
      <c r="H185" s="63"/>
    </row>
    <row r="186" spans="8:8" ht="15.75" customHeight="1" x14ac:dyDescent="0.25">
      <c r="H186" s="63"/>
    </row>
    <row r="187" spans="8:8" ht="15.75" customHeight="1" x14ac:dyDescent="0.25">
      <c r="H187" s="63"/>
    </row>
    <row r="188" spans="8:8" ht="15.75" customHeight="1" x14ac:dyDescent="0.25">
      <c r="H188" s="63"/>
    </row>
    <row r="189" spans="8:8" ht="15.75" customHeight="1" x14ac:dyDescent="0.25">
      <c r="H189" s="63"/>
    </row>
    <row r="190" spans="8:8" ht="15.75" customHeight="1" x14ac:dyDescent="0.25">
      <c r="H190" s="63"/>
    </row>
    <row r="191" spans="8:8" ht="15.75" customHeight="1" x14ac:dyDescent="0.25">
      <c r="H191" s="63"/>
    </row>
    <row r="192" spans="8:8" ht="15.75" customHeight="1" x14ac:dyDescent="0.25">
      <c r="H192" s="63"/>
    </row>
    <row r="193" spans="8:8" ht="15.75" customHeight="1" x14ac:dyDescent="0.25">
      <c r="H193" s="63"/>
    </row>
    <row r="194" spans="8:8" ht="15.75" customHeight="1" x14ac:dyDescent="0.25">
      <c r="H194" s="63"/>
    </row>
    <row r="195" spans="8:8" ht="15.75" customHeight="1" x14ac:dyDescent="0.25">
      <c r="H195" s="63"/>
    </row>
    <row r="196" spans="8:8" ht="15.75" customHeight="1" x14ac:dyDescent="0.25">
      <c r="H196" s="63"/>
    </row>
    <row r="197" spans="8:8" ht="15.75" customHeight="1" x14ac:dyDescent="0.25">
      <c r="H197" s="63"/>
    </row>
    <row r="198" spans="8:8" ht="15.75" customHeight="1" x14ac:dyDescent="0.25">
      <c r="H198" s="63"/>
    </row>
    <row r="199" spans="8:8" ht="15.75" customHeight="1" x14ac:dyDescent="0.25">
      <c r="H199" s="63"/>
    </row>
    <row r="200" spans="8:8" ht="15.75" customHeight="1" x14ac:dyDescent="0.25">
      <c r="H200" s="63"/>
    </row>
    <row r="201" spans="8:8" ht="15.75" customHeight="1" x14ac:dyDescent="0.25">
      <c r="H201" s="63"/>
    </row>
    <row r="202" spans="8:8" ht="15.75" customHeight="1" x14ac:dyDescent="0.25">
      <c r="H202" s="63"/>
    </row>
    <row r="203" spans="8:8" ht="15.75" customHeight="1" x14ac:dyDescent="0.25">
      <c r="H203" s="63"/>
    </row>
    <row r="204" spans="8:8" ht="15.75" customHeight="1" x14ac:dyDescent="0.25">
      <c r="H204" s="63"/>
    </row>
    <row r="205" spans="8:8" ht="15.75" customHeight="1" x14ac:dyDescent="0.25">
      <c r="H205" s="63"/>
    </row>
    <row r="206" spans="8:8" ht="15.75" customHeight="1" x14ac:dyDescent="0.25">
      <c r="H206" s="63"/>
    </row>
    <row r="207" spans="8:8" ht="15.75" customHeight="1" x14ac:dyDescent="0.25">
      <c r="H207" s="63"/>
    </row>
    <row r="208" spans="8:8" ht="15.75" customHeight="1" x14ac:dyDescent="0.25">
      <c r="H208" s="63"/>
    </row>
    <row r="209" spans="8:8" ht="15.75" customHeight="1" x14ac:dyDescent="0.25">
      <c r="H209" s="63"/>
    </row>
    <row r="210" spans="8:8" ht="15.75" customHeight="1" x14ac:dyDescent="0.25">
      <c r="H210" s="63"/>
    </row>
    <row r="211" spans="8:8" ht="15.75" customHeight="1" x14ac:dyDescent="0.25">
      <c r="H211" s="63"/>
    </row>
    <row r="212" spans="8:8" ht="15.75" customHeight="1" x14ac:dyDescent="0.25">
      <c r="H212" s="63"/>
    </row>
    <row r="213" spans="8:8" ht="15.75" customHeight="1" x14ac:dyDescent="0.25">
      <c r="H213" s="63"/>
    </row>
    <row r="214" spans="8:8" ht="15.75" customHeight="1" x14ac:dyDescent="0.25">
      <c r="H214" s="63"/>
    </row>
    <row r="215" spans="8:8" ht="15.75" customHeight="1" x14ac:dyDescent="0.25">
      <c r="H215" s="63"/>
    </row>
    <row r="216" spans="8:8" ht="15.75" customHeight="1" x14ac:dyDescent="0.25">
      <c r="H216" s="63"/>
    </row>
    <row r="217" spans="8:8" ht="15.75" customHeight="1" x14ac:dyDescent="0.25">
      <c r="H217" s="63"/>
    </row>
    <row r="218" spans="8:8" ht="15.75" customHeight="1" x14ac:dyDescent="0.25">
      <c r="H218" s="63"/>
    </row>
    <row r="219" spans="8:8" ht="15.75" customHeight="1" x14ac:dyDescent="0.25">
      <c r="H219" s="63"/>
    </row>
    <row r="220" spans="8:8" ht="15.75" customHeight="1" x14ac:dyDescent="0.25">
      <c r="H220" s="63"/>
    </row>
    <row r="221" spans="8:8" ht="15.75" customHeight="1" x14ac:dyDescent="0.25">
      <c r="H221" s="63"/>
    </row>
    <row r="222" spans="8:8" ht="15.75" customHeight="1" x14ac:dyDescent="0.25">
      <c r="H222" s="63"/>
    </row>
    <row r="223" spans="8:8" ht="15.75" customHeight="1" x14ac:dyDescent="0.25">
      <c r="H223" s="63"/>
    </row>
    <row r="224" spans="8:8" ht="15.75" customHeight="1" x14ac:dyDescent="0.25">
      <c r="H224" s="63"/>
    </row>
    <row r="225" spans="8:8" ht="15.75" customHeight="1" x14ac:dyDescent="0.25">
      <c r="H225" s="63"/>
    </row>
    <row r="226" spans="8:8" ht="15.75" customHeight="1" x14ac:dyDescent="0.25">
      <c r="H226" s="63"/>
    </row>
    <row r="227" spans="8:8" ht="15.75" customHeight="1" x14ac:dyDescent="0.25">
      <c r="H227" s="63"/>
    </row>
    <row r="228" spans="8:8" ht="15.75" customHeight="1" x14ac:dyDescent="0.25">
      <c r="H228" s="63"/>
    </row>
    <row r="229" spans="8:8" ht="15.75" customHeight="1" x14ac:dyDescent="0.25">
      <c r="H229" s="63"/>
    </row>
    <row r="230" spans="8:8" ht="15.75" customHeight="1" x14ac:dyDescent="0.25">
      <c r="H230" s="63"/>
    </row>
    <row r="231" spans="8:8" ht="15.75" customHeight="1" x14ac:dyDescent="0.25">
      <c r="H231" s="63"/>
    </row>
    <row r="232" spans="8:8" ht="15.75" customHeight="1" x14ac:dyDescent="0.25">
      <c r="H232" s="63"/>
    </row>
    <row r="233" spans="8:8" ht="15.75" customHeight="1" x14ac:dyDescent="0.25">
      <c r="H233" s="63"/>
    </row>
    <row r="234" spans="8:8" ht="15.75" customHeight="1" x14ac:dyDescent="0.25">
      <c r="H234" s="63"/>
    </row>
    <row r="235" spans="8:8" ht="15.75" customHeight="1" x14ac:dyDescent="0.25">
      <c r="H235" s="63"/>
    </row>
    <row r="236" spans="8:8" ht="15.75" customHeight="1" x14ac:dyDescent="0.25">
      <c r="H236" s="63"/>
    </row>
    <row r="237" spans="8:8" ht="15.75" customHeight="1" x14ac:dyDescent="0.25">
      <c r="H237" s="63"/>
    </row>
    <row r="238" spans="8:8" ht="15.75" customHeight="1" x14ac:dyDescent="0.25">
      <c r="H238" s="63"/>
    </row>
    <row r="239" spans="8:8" ht="15.75" customHeight="1" x14ac:dyDescent="0.25">
      <c r="H239" s="63"/>
    </row>
    <row r="240" spans="8:8" ht="15.75" customHeight="1" x14ac:dyDescent="0.25">
      <c r="H240" s="63"/>
    </row>
    <row r="241" spans="8:8" ht="15.75" customHeight="1" x14ac:dyDescent="0.25">
      <c r="H241" s="63"/>
    </row>
    <row r="242" spans="8:8" ht="15.75" customHeight="1" x14ac:dyDescent="0.25">
      <c r="H242" s="63"/>
    </row>
    <row r="243" spans="8:8" ht="15.75" customHeight="1" x14ac:dyDescent="0.25">
      <c r="H243" s="63"/>
    </row>
    <row r="244" spans="8:8" ht="15.75" customHeight="1" x14ac:dyDescent="0.25">
      <c r="H244" s="63"/>
    </row>
    <row r="245" spans="8:8" ht="15.75" customHeight="1" x14ac:dyDescent="0.25">
      <c r="H245" s="63"/>
    </row>
    <row r="246" spans="8:8" ht="15.75" customHeight="1" x14ac:dyDescent="0.25">
      <c r="H246" s="63"/>
    </row>
    <row r="247" spans="8:8" ht="15.75" customHeight="1" x14ac:dyDescent="0.25">
      <c r="H247" s="63"/>
    </row>
    <row r="248" spans="8:8" ht="15.75" customHeight="1" x14ac:dyDescent="0.25">
      <c r="H248" s="63"/>
    </row>
    <row r="249" spans="8:8" ht="15.75" customHeight="1" x14ac:dyDescent="0.25">
      <c r="H249" s="63"/>
    </row>
    <row r="250" spans="8:8" ht="15.75" customHeight="1" x14ac:dyDescent="0.25">
      <c r="H250" s="63"/>
    </row>
    <row r="251" spans="8:8" ht="15.75" customHeight="1" x14ac:dyDescent="0.25">
      <c r="H251" s="63"/>
    </row>
    <row r="252" spans="8:8" ht="15.75" customHeight="1" x14ac:dyDescent="0.25">
      <c r="H252" s="63"/>
    </row>
    <row r="253" spans="8:8" ht="15.75" customHeight="1" x14ac:dyDescent="0.25">
      <c r="H253" s="63"/>
    </row>
    <row r="254" spans="8:8" ht="15.75" customHeight="1" x14ac:dyDescent="0.25">
      <c r="H254" s="63"/>
    </row>
    <row r="255" spans="8:8" ht="15.75" customHeight="1" x14ac:dyDescent="0.25">
      <c r="H255" s="63"/>
    </row>
    <row r="256" spans="8:8" ht="15.75" customHeight="1" x14ac:dyDescent="0.25">
      <c r="H256" s="63"/>
    </row>
    <row r="257" spans="8:8" ht="15.75" customHeight="1" x14ac:dyDescent="0.25">
      <c r="H257" s="63"/>
    </row>
    <row r="258" spans="8:8" ht="15.75" customHeight="1" x14ac:dyDescent="0.25">
      <c r="H258" s="63"/>
    </row>
    <row r="259" spans="8:8" ht="15.75" customHeight="1" x14ac:dyDescent="0.25">
      <c r="H259" s="63"/>
    </row>
    <row r="260" spans="8:8" ht="15.75" customHeight="1" x14ac:dyDescent="0.25">
      <c r="H260" s="63"/>
    </row>
    <row r="261" spans="8:8" ht="15.75" customHeight="1" x14ac:dyDescent="0.25">
      <c r="H261" s="63"/>
    </row>
    <row r="262" spans="8:8" ht="15.75" customHeight="1" x14ac:dyDescent="0.25">
      <c r="H262" s="63"/>
    </row>
    <row r="263" spans="8:8" ht="15.75" customHeight="1" x14ac:dyDescent="0.25">
      <c r="H263" s="63"/>
    </row>
    <row r="264" spans="8:8" ht="15.75" customHeight="1" x14ac:dyDescent="0.25">
      <c r="H264" s="63"/>
    </row>
    <row r="265" spans="8:8" ht="15.75" customHeight="1" x14ac:dyDescent="0.25">
      <c r="H265" s="63"/>
    </row>
    <row r="266" spans="8:8" ht="15.75" customHeight="1" x14ac:dyDescent="0.25">
      <c r="H266" s="63"/>
    </row>
    <row r="267" spans="8:8" ht="15.75" customHeight="1" x14ac:dyDescent="0.25">
      <c r="H267" s="63"/>
    </row>
    <row r="268" spans="8:8" ht="15.75" customHeight="1" x14ac:dyDescent="0.25">
      <c r="H268" s="63"/>
    </row>
    <row r="269" spans="8:8" ht="15.75" customHeight="1" x14ac:dyDescent="0.25">
      <c r="H269" s="63"/>
    </row>
    <row r="270" spans="8:8" ht="15.75" customHeight="1" x14ac:dyDescent="0.25">
      <c r="H270" s="63"/>
    </row>
    <row r="271" spans="8:8" ht="15.75" customHeight="1" x14ac:dyDescent="0.25">
      <c r="H271" s="63"/>
    </row>
    <row r="272" spans="8:8" ht="15.75" customHeight="1" x14ac:dyDescent="0.25">
      <c r="H272" s="63"/>
    </row>
    <row r="273" spans="8:8" ht="15.75" customHeight="1" x14ac:dyDescent="0.25">
      <c r="H273" s="63"/>
    </row>
    <row r="274" spans="8:8" ht="15.75" customHeight="1" x14ac:dyDescent="0.25">
      <c r="H274" s="63"/>
    </row>
    <row r="275" spans="8:8" ht="15.75" customHeight="1" x14ac:dyDescent="0.25">
      <c r="H275" s="63"/>
    </row>
    <row r="276" spans="8:8" ht="15.75" customHeight="1" x14ac:dyDescent="0.25">
      <c r="H276" s="63"/>
    </row>
    <row r="277" spans="8:8" ht="15.75" customHeight="1" x14ac:dyDescent="0.25">
      <c r="H277" s="63"/>
    </row>
    <row r="278" spans="8:8" ht="15.75" customHeight="1" x14ac:dyDescent="0.25">
      <c r="H278" s="63"/>
    </row>
    <row r="279" spans="8:8" ht="15.75" customHeight="1" x14ac:dyDescent="0.25">
      <c r="H279" s="63"/>
    </row>
    <row r="280" spans="8:8" ht="15.75" customHeight="1" x14ac:dyDescent="0.25">
      <c r="H280" s="63"/>
    </row>
    <row r="281" spans="8:8" ht="15.75" customHeight="1" x14ac:dyDescent="0.25">
      <c r="H281" s="63"/>
    </row>
    <row r="282" spans="8:8" ht="15.75" customHeight="1" x14ac:dyDescent="0.25">
      <c r="H282" s="63"/>
    </row>
    <row r="283" spans="8:8" ht="15.75" customHeight="1" x14ac:dyDescent="0.25">
      <c r="H283" s="63"/>
    </row>
    <row r="284" spans="8:8" ht="15.75" customHeight="1" x14ac:dyDescent="0.25">
      <c r="H284" s="63"/>
    </row>
    <row r="285" spans="8:8" ht="15.75" customHeight="1" x14ac:dyDescent="0.25">
      <c r="H285" s="63"/>
    </row>
    <row r="286" spans="8:8" ht="15.75" customHeight="1" x14ac:dyDescent="0.25">
      <c r="H286" s="63"/>
    </row>
    <row r="287" spans="8:8" ht="15.75" customHeight="1" x14ac:dyDescent="0.25">
      <c r="H287" s="63"/>
    </row>
    <row r="288" spans="8:8" ht="15.75" customHeight="1" x14ac:dyDescent="0.25">
      <c r="H288" s="63"/>
    </row>
    <row r="289" spans="8:8" ht="15.75" customHeight="1" x14ac:dyDescent="0.25">
      <c r="H289" s="63"/>
    </row>
    <row r="290" spans="8:8" ht="15.75" customHeight="1" x14ac:dyDescent="0.25">
      <c r="H290" s="63"/>
    </row>
    <row r="291" spans="8:8" ht="15.75" customHeight="1" x14ac:dyDescent="0.25">
      <c r="H291" s="63"/>
    </row>
    <row r="292" spans="8:8" ht="15.75" customHeight="1" x14ac:dyDescent="0.25">
      <c r="H292" s="63"/>
    </row>
    <row r="293" spans="8:8" ht="15.75" customHeight="1" x14ac:dyDescent="0.25">
      <c r="H293" s="63"/>
    </row>
    <row r="294" spans="8:8" ht="15.75" customHeight="1" x14ac:dyDescent="0.25">
      <c r="H294" s="63"/>
    </row>
    <row r="295" spans="8:8" ht="15.75" customHeight="1" x14ac:dyDescent="0.25">
      <c r="H295" s="63"/>
    </row>
    <row r="296" spans="8:8" ht="15.75" customHeight="1" x14ac:dyDescent="0.25">
      <c r="H296" s="63"/>
    </row>
    <row r="297" spans="8:8" ht="15.75" customHeight="1" x14ac:dyDescent="0.25">
      <c r="H297" s="63"/>
    </row>
    <row r="298" spans="8:8" ht="15.75" customHeight="1" x14ac:dyDescent="0.25">
      <c r="H298" s="63"/>
    </row>
    <row r="299" spans="8:8" ht="15.75" customHeight="1" x14ac:dyDescent="0.25">
      <c r="H299" s="63"/>
    </row>
    <row r="300" spans="8:8" ht="15.75" customHeight="1" x14ac:dyDescent="0.25">
      <c r="H300" s="63"/>
    </row>
    <row r="301" spans="8:8" ht="15.75" customHeight="1" x14ac:dyDescent="0.25">
      <c r="H301" s="63"/>
    </row>
    <row r="302" spans="8:8" ht="15.75" customHeight="1" x14ac:dyDescent="0.25">
      <c r="H302" s="63"/>
    </row>
    <row r="303" spans="8:8" ht="15.75" customHeight="1" x14ac:dyDescent="0.25">
      <c r="H303" s="63"/>
    </row>
    <row r="304" spans="8:8" ht="15.75" customHeight="1" x14ac:dyDescent="0.25">
      <c r="H304" s="63"/>
    </row>
    <row r="305" spans="8:8" ht="15.75" customHeight="1" x14ac:dyDescent="0.25">
      <c r="H305" s="63"/>
    </row>
    <row r="306" spans="8:8" ht="15.75" customHeight="1" x14ac:dyDescent="0.25">
      <c r="H306" s="63"/>
    </row>
    <row r="307" spans="8:8" ht="15.75" customHeight="1" x14ac:dyDescent="0.25">
      <c r="H307" s="63"/>
    </row>
    <row r="308" spans="8:8" ht="15.75" customHeight="1" x14ac:dyDescent="0.25">
      <c r="H308" s="63"/>
    </row>
    <row r="309" spans="8:8" ht="15.75" customHeight="1" x14ac:dyDescent="0.25">
      <c r="H309" s="63"/>
    </row>
    <row r="310" spans="8:8" ht="15.75" customHeight="1" x14ac:dyDescent="0.25">
      <c r="H310" s="63"/>
    </row>
    <row r="311" spans="8:8" ht="15.75" customHeight="1" x14ac:dyDescent="0.25">
      <c r="H311" s="63"/>
    </row>
    <row r="312" spans="8:8" ht="15.75" customHeight="1" x14ac:dyDescent="0.25">
      <c r="H312" s="63"/>
    </row>
    <row r="313" spans="8:8" ht="15.75" customHeight="1" x14ac:dyDescent="0.25">
      <c r="H313" s="63"/>
    </row>
    <row r="314" spans="8:8" ht="15.75" customHeight="1" x14ac:dyDescent="0.25">
      <c r="H314" s="63"/>
    </row>
    <row r="315" spans="8:8" ht="15.75" customHeight="1" x14ac:dyDescent="0.25">
      <c r="H315" s="63"/>
    </row>
    <row r="316" spans="8:8" ht="15.75" customHeight="1" x14ac:dyDescent="0.25">
      <c r="H316" s="63"/>
    </row>
    <row r="317" spans="8:8" ht="15.75" customHeight="1" x14ac:dyDescent="0.25">
      <c r="H317" s="63"/>
    </row>
    <row r="318" spans="8:8" ht="15.75" customHeight="1" x14ac:dyDescent="0.25">
      <c r="H318" s="63"/>
    </row>
    <row r="319" spans="8:8" ht="15.75" customHeight="1" x14ac:dyDescent="0.25">
      <c r="H319" s="63"/>
    </row>
    <row r="320" spans="8:8" ht="15.75" customHeight="1" x14ac:dyDescent="0.25">
      <c r="H320" s="63"/>
    </row>
    <row r="321" spans="8:8" ht="15.75" customHeight="1" x14ac:dyDescent="0.25">
      <c r="H321" s="63"/>
    </row>
    <row r="322" spans="8:8" ht="15.75" customHeight="1" x14ac:dyDescent="0.25">
      <c r="H322" s="63"/>
    </row>
    <row r="323" spans="8:8" ht="15.75" customHeight="1" x14ac:dyDescent="0.25">
      <c r="H323" s="63"/>
    </row>
    <row r="324" spans="8:8" ht="15.75" customHeight="1" x14ac:dyDescent="0.25">
      <c r="H324" s="63"/>
    </row>
    <row r="325" spans="8:8" ht="15.75" customHeight="1" x14ac:dyDescent="0.25">
      <c r="H325" s="63"/>
    </row>
    <row r="326" spans="8:8" ht="15.75" customHeight="1" x14ac:dyDescent="0.25">
      <c r="H326" s="63"/>
    </row>
    <row r="327" spans="8:8" ht="15.75" customHeight="1" x14ac:dyDescent="0.25">
      <c r="H327" s="63"/>
    </row>
    <row r="328" spans="8:8" ht="15.75" customHeight="1" x14ac:dyDescent="0.25">
      <c r="H328" s="63"/>
    </row>
    <row r="329" spans="8:8" ht="15.75" customHeight="1" x14ac:dyDescent="0.25">
      <c r="H329" s="63"/>
    </row>
    <row r="330" spans="8:8" ht="15.75" customHeight="1" x14ac:dyDescent="0.25">
      <c r="H330" s="63"/>
    </row>
    <row r="331" spans="8:8" ht="15.75" customHeight="1" x14ac:dyDescent="0.25">
      <c r="H331" s="63"/>
    </row>
    <row r="332" spans="8:8" ht="15.75" customHeight="1" x14ac:dyDescent="0.25">
      <c r="H332" s="63"/>
    </row>
    <row r="333" spans="8:8" ht="15.75" customHeight="1" x14ac:dyDescent="0.25">
      <c r="H333" s="63"/>
    </row>
    <row r="334" spans="8:8" ht="15.75" customHeight="1" x14ac:dyDescent="0.25">
      <c r="H334" s="63"/>
    </row>
    <row r="335" spans="8:8" ht="15.75" customHeight="1" x14ac:dyDescent="0.25">
      <c r="H335" s="63"/>
    </row>
    <row r="336" spans="8:8" ht="15.75" customHeight="1" x14ac:dyDescent="0.25">
      <c r="H336" s="63"/>
    </row>
    <row r="337" spans="8:8" ht="15.75" customHeight="1" x14ac:dyDescent="0.25">
      <c r="H337" s="63"/>
    </row>
    <row r="338" spans="8:8" ht="15.75" customHeight="1" x14ac:dyDescent="0.25">
      <c r="H338" s="63"/>
    </row>
    <row r="339" spans="8:8" ht="15.75" customHeight="1" x14ac:dyDescent="0.25">
      <c r="H339" s="63"/>
    </row>
    <row r="340" spans="8:8" ht="15.75" customHeight="1" x14ac:dyDescent="0.25">
      <c r="H340" s="63"/>
    </row>
    <row r="341" spans="8:8" ht="15.75" customHeight="1" x14ac:dyDescent="0.25">
      <c r="H341" s="63"/>
    </row>
    <row r="342" spans="8:8" ht="15.75" customHeight="1" x14ac:dyDescent="0.25">
      <c r="H342" s="63"/>
    </row>
    <row r="343" spans="8:8" ht="15.75" customHeight="1" x14ac:dyDescent="0.25">
      <c r="H343" s="63"/>
    </row>
    <row r="344" spans="8:8" ht="15.75" customHeight="1" x14ac:dyDescent="0.25">
      <c r="H344" s="63"/>
    </row>
    <row r="345" spans="8:8" ht="15.75" customHeight="1" x14ac:dyDescent="0.25">
      <c r="H345" s="63"/>
    </row>
    <row r="346" spans="8:8" ht="15.75" customHeight="1" x14ac:dyDescent="0.25">
      <c r="H346" s="63"/>
    </row>
    <row r="347" spans="8:8" ht="15.75" customHeight="1" x14ac:dyDescent="0.25">
      <c r="H347" s="63"/>
    </row>
    <row r="348" spans="8:8" ht="15.75" customHeight="1" x14ac:dyDescent="0.25">
      <c r="H348" s="63"/>
    </row>
    <row r="349" spans="8:8" ht="15.75" customHeight="1" x14ac:dyDescent="0.25">
      <c r="H349" s="63"/>
    </row>
    <row r="350" spans="8:8" ht="15.75" customHeight="1" x14ac:dyDescent="0.25">
      <c r="H350" s="63"/>
    </row>
    <row r="351" spans="8:8" ht="15.75" customHeight="1" x14ac:dyDescent="0.25">
      <c r="H351" s="63"/>
    </row>
    <row r="352" spans="8:8" ht="15.75" customHeight="1" x14ac:dyDescent="0.25">
      <c r="H352" s="63"/>
    </row>
    <row r="353" spans="8:8" ht="15.75" customHeight="1" x14ac:dyDescent="0.25">
      <c r="H353" s="63"/>
    </row>
    <row r="354" spans="8:8" ht="15.75" customHeight="1" x14ac:dyDescent="0.25">
      <c r="H354" s="63"/>
    </row>
    <row r="355" spans="8:8" ht="15.75" customHeight="1" x14ac:dyDescent="0.25">
      <c r="H355" s="63"/>
    </row>
    <row r="356" spans="8:8" ht="15.75" customHeight="1" x14ac:dyDescent="0.25">
      <c r="H356" s="63"/>
    </row>
    <row r="357" spans="8:8" ht="15.75" customHeight="1" x14ac:dyDescent="0.25">
      <c r="H357" s="63"/>
    </row>
    <row r="358" spans="8:8" ht="15.75" customHeight="1" x14ac:dyDescent="0.25">
      <c r="H358" s="63"/>
    </row>
    <row r="359" spans="8:8" ht="15.75" customHeight="1" x14ac:dyDescent="0.25">
      <c r="H359" s="63"/>
    </row>
    <row r="360" spans="8:8" ht="15.75" customHeight="1" x14ac:dyDescent="0.25">
      <c r="H360" s="63"/>
    </row>
    <row r="361" spans="8:8" ht="15.75" customHeight="1" x14ac:dyDescent="0.25">
      <c r="H361" s="63"/>
    </row>
    <row r="362" spans="8:8" ht="15.75" customHeight="1" x14ac:dyDescent="0.25">
      <c r="H362" s="63"/>
    </row>
    <row r="363" spans="8:8" ht="15.75" customHeight="1" x14ac:dyDescent="0.25">
      <c r="H363" s="63"/>
    </row>
    <row r="364" spans="8:8" ht="15.75" customHeight="1" x14ac:dyDescent="0.25">
      <c r="H364" s="63"/>
    </row>
    <row r="365" spans="8:8" ht="15.75" customHeight="1" x14ac:dyDescent="0.25">
      <c r="H365" s="63"/>
    </row>
    <row r="366" spans="8:8" ht="15.75" customHeight="1" x14ac:dyDescent="0.25">
      <c r="H366" s="63"/>
    </row>
    <row r="367" spans="8:8" ht="15.75" customHeight="1" x14ac:dyDescent="0.25">
      <c r="H367" s="63"/>
    </row>
    <row r="368" spans="8:8" ht="15.75" customHeight="1" x14ac:dyDescent="0.25">
      <c r="H368" s="63"/>
    </row>
    <row r="369" spans="8:8" ht="15.75" customHeight="1" x14ac:dyDescent="0.25">
      <c r="H369" s="63"/>
    </row>
    <row r="370" spans="8:8" ht="15.75" customHeight="1" x14ac:dyDescent="0.25">
      <c r="H370" s="63"/>
    </row>
    <row r="371" spans="8:8" ht="15.75" customHeight="1" x14ac:dyDescent="0.25">
      <c r="H371" s="63"/>
    </row>
    <row r="372" spans="8:8" ht="15.75" customHeight="1" x14ac:dyDescent="0.25">
      <c r="H372" s="63"/>
    </row>
    <row r="373" spans="8:8" ht="15.75" customHeight="1" x14ac:dyDescent="0.25">
      <c r="H373" s="63"/>
    </row>
    <row r="374" spans="8:8" ht="15.75" customHeight="1" x14ac:dyDescent="0.25">
      <c r="H374" s="63"/>
    </row>
    <row r="375" spans="8:8" ht="15.75" customHeight="1" x14ac:dyDescent="0.25">
      <c r="H375" s="63"/>
    </row>
    <row r="376" spans="8:8" ht="15.75" customHeight="1" x14ac:dyDescent="0.25">
      <c r="H376" s="63"/>
    </row>
    <row r="377" spans="8:8" ht="15.75" customHeight="1" x14ac:dyDescent="0.25">
      <c r="H377" s="63"/>
    </row>
    <row r="378" spans="8:8" ht="15.75" customHeight="1" x14ac:dyDescent="0.25">
      <c r="H378" s="63"/>
    </row>
    <row r="379" spans="8:8" ht="15.75" customHeight="1" x14ac:dyDescent="0.25">
      <c r="H379" s="63"/>
    </row>
    <row r="380" spans="8:8" ht="15.75" customHeight="1" x14ac:dyDescent="0.25">
      <c r="H380" s="63"/>
    </row>
    <row r="381" spans="8:8" ht="15.75" customHeight="1" x14ac:dyDescent="0.25">
      <c r="H381" s="63"/>
    </row>
    <row r="382" spans="8:8" ht="15.75" customHeight="1" x14ac:dyDescent="0.25">
      <c r="H382" s="63"/>
    </row>
    <row r="383" spans="8:8" ht="15.75" customHeight="1" x14ac:dyDescent="0.25">
      <c r="H383" s="63"/>
    </row>
    <row r="384" spans="8:8" ht="15.75" customHeight="1" x14ac:dyDescent="0.25">
      <c r="H384" s="63"/>
    </row>
    <row r="385" spans="8:8" ht="15.75" customHeight="1" x14ac:dyDescent="0.25">
      <c r="H385" s="63"/>
    </row>
    <row r="386" spans="8:8" ht="15.75" customHeight="1" x14ac:dyDescent="0.25">
      <c r="H386" s="63"/>
    </row>
    <row r="387" spans="8:8" ht="15.75" customHeight="1" x14ac:dyDescent="0.25">
      <c r="H387" s="63"/>
    </row>
    <row r="388" spans="8:8" ht="15.75" customHeight="1" x14ac:dyDescent="0.25">
      <c r="H388" s="63"/>
    </row>
    <row r="389" spans="8:8" ht="15.75" customHeight="1" x14ac:dyDescent="0.25">
      <c r="H389" s="63"/>
    </row>
    <row r="390" spans="8:8" ht="15.75" customHeight="1" x14ac:dyDescent="0.25">
      <c r="H390" s="63"/>
    </row>
    <row r="391" spans="8:8" ht="15.75" customHeight="1" x14ac:dyDescent="0.25">
      <c r="H391" s="63"/>
    </row>
    <row r="392" spans="8:8" ht="15.75" customHeight="1" x14ac:dyDescent="0.25">
      <c r="H392" s="63"/>
    </row>
    <row r="393" spans="8:8" ht="15.75" customHeight="1" x14ac:dyDescent="0.25">
      <c r="H393" s="63"/>
    </row>
    <row r="394" spans="8:8" ht="15.75" customHeight="1" x14ac:dyDescent="0.25">
      <c r="H394" s="63"/>
    </row>
    <row r="395" spans="8:8" ht="15.75" customHeight="1" x14ac:dyDescent="0.25">
      <c r="H395" s="63"/>
    </row>
    <row r="396" spans="8:8" ht="15.75" customHeight="1" x14ac:dyDescent="0.25">
      <c r="H396" s="63"/>
    </row>
    <row r="397" spans="8:8" ht="15.75" customHeight="1" x14ac:dyDescent="0.25">
      <c r="H397" s="63"/>
    </row>
    <row r="398" spans="8:8" ht="15.75" customHeight="1" x14ac:dyDescent="0.25">
      <c r="H398" s="63"/>
    </row>
    <row r="399" spans="8:8" ht="15.75" customHeight="1" x14ac:dyDescent="0.25">
      <c r="H399" s="63"/>
    </row>
    <row r="400" spans="8:8" ht="15.75" customHeight="1" x14ac:dyDescent="0.25">
      <c r="H400" s="63"/>
    </row>
    <row r="401" spans="8:8" ht="15.75" customHeight="1" x14ac:dyDescent="0.25">
      <c r="H401" s="63"/>
    </row>
    <row r="402" spans="8:8" ht="15.75" customHeight="1" x14ac:dyDescent="0.25">
      <c r="H402" s="63"/>
    </row>
    <row r="403" spans="8:8" ht="15.75" customHeight="1" x14ac:dyDescent="0.25">
      <c r="H403" s="63"/>
    </row>
    <row r="404" spans="8:8" ht="15.75" customHeight="1" x14ac:dyDescent="0.25">
      <c r="H404" s="63"/>
    </row>
    <row r="405" spans="8:8" ht="15.75" customHeight="1" x14ac:dyDescent="0.25">
      <c r="H405" s="63"/>
    </row>
    <row r="406" spans="8:8" ht="15.75" customHeight="1" x14ac:dyDescent="0.25">
      <c r="H406" s="63"/>
    </row>
    <row r="407" spans="8:8" ht="15.75" customHeight="1" x14ac:dyDescent="0.25">
      <c r="H407" s="63"/>
    </row>
    <row r="408" spans="8:8" ht="15.75" customHeight="1" x14ac:dyDescent="0.25">
      <c r="H408" s="63"/>
    </row>
    <row r="409" spans="8:8" ht="15.75" customHeight="1" x14ac:dyDescent="0.25">
      <c r="H409" s="63"/>
    </row>
    <row r="410" spans="8:8" ht="15.75" customHeight="1" x14ac:dyDescent="0.25">
      <c r="H410" s="63"/>
    </row>
    <row r="411" spans="8:8" ht="15.75" customHeight="1" x14ac:dyDescent="0.25">
      <c r="H411" s="63"/>
    </row>
    <row r="412" spans="8:8" ht="15.75" customHeight="1" x14ac:dyDescent="0.25">
      <c r="H412" s="63"/>
    </row>
    <row r="413" spans="8:8" ht="15.75" customHeight="1" x14ac:dyDescent="0.25">
      <c r="H413" s="63"/>
    </row>
    <row r="414" spans="8:8" ht="15.75" customHeight="1" x14ac:dyDescent="0.25">
      <c r="H414" s="63"/>
    </row>
    <row r="415" spans="8:8" ht="15.75" customHeight="1" x14ac:dyDescent="0.25">
      <c r="H415" s="63"/>
    </row>
    <row r="416" spans="8:8" ht="15.75" customHeight="1" x14ac:dyDescent="0.25">
      <c r="H416" s="63"/>
    </row>
    <row r="417" spans="8:8" ht="15.75" customHeight="1" x14ac:dyDescent="0.25">
      <c r="H417" s="63"/>
    </row>
    <row r="418" spans="8:8" ht="15.75" customHeight="1" x14ac:dyDescent="0.25">
      <c r="H418" s="63"/>
    </row>
    <row r="419" spans="8:8" ht="15.75" customHeight="1" x14ac:dyDescent="0.25">
      <c r="H419" s="63"/>
    </row>
    <row r="420" spans="8:8" ht="15.75" customHeight="1" x14ac:dyDescent="0.25">
      <c r="H420" s="63"/>
    </row>
    <row r="421" spans="8:8" ht="15.75" customHeight="1" x14ac:dyDescent="0.25">
      <c r="H421" s="63"/>
    </row>
    <row r="422" spans="8:8" ht="15.75" customHeight="1" x14ac:dyDescent="0.25">
      <c r="H422" s="63"/>
    </row>
    <row r="423" spans="8:8" ht="15.75" customHeight="1" x14ac:dyDescent="0.25">
      <c r="H423" s="63"/>
    </row>
    <row r="424" spans="8:8" ht="15.75" customHeight="1" x14ac:dyDescent="0.25">
      <c r="H424" s="63"/>
    </row>
    <row r="425" spans="8:8" ht="15.75" customHeight="1" x14ac:dyDescent="0.25">
      <c r="H425" s="63"/>
    </row>
    <row r="426" spans="8:8" ht="15.75" customHeight="1" x14ac:dyDescent="0.25">
      <c r="H426" s="63"/>
    </row>
    <row r="427" spans="8:8" ht="15.75" customHeight="1" x14ac:dyDescent="0.25">
      <c r="H427" s="63"/>
    </row>
    <row r="428" spans="8:8" ht="15.75" customHeight="1" x14ac:dyDescent="0.25">
      <c r="H428" s="63"/>
    </row>
    <row r="429" spans="8:8" ht="15.75" customHeight="1" x14ac:dyDescent="0.25">
      <c r="H429" s="63"/>
    </row>
    <row r="430" spans="8:8" ht="15.75" customHeight="1" x14ac:dyDescent="0.25">
      <c r="H430" s="63"/>
    </row>
    <row r="431" spans="8:8" ht="15.75" customHeight="1" x14ac:dyDescent="0.25">
      <c r="H431" s="63"/>
    </row>
    <row r="432" spans="8:8" ht="15.75" customHeight="1" x14ac:dyDescent="0.25">
      <c r="H432" s="63"/>
    </row>
    <row r="433" spans="8:8" ht="15.75" customHeight="1" x14ac:dyDescent="0.25">
      <c r="H433" s="63"/>
    </row>
    <row r="434" spans="8:8" ht="15.75" customHeight="1" x14ac:dyDescent="0.25">
      <c r="H434" s="63"/>
    </row>
    <row r="435" spans="8:8" ht="15.75" customHeight="1" x14ac:dyDescent="0.25">
      <c r="H435" s="63"/>
    </row>
    <row r="436" spans="8:8" ht="15.75" customHeight="1" x14ac:dyDescent="0.25">
      <c r="H436" s="63"/>
    </row>
    <row r="437" spans="8:8" ht="15.75" customHeight="1" x14ac:dyDescent="0.25">
      <c r="H437" s="63"/>
    </row>
    <row r="438" spans="8:8" ht="15.75" customHeight="1" x14ac:dyDescent="0.25">
      <c r="H438" s="63"/>
    </row>
    <row r="439" spans="8:8" ht="15.75" customHeight="1" x14ac:dyDescent="0.25">
      <c r="H439" s="63"/>
    </row>
    <row r="440" spans="8:8" ht="15.75" customHeight="1" x14ac:dyDescent="0.25">
      <c r="H440" s="63"/>
    </row>
    <row r="441" spans="8:8" ht="15.75" customHeight="1" x14ac:dyDescent="0.25">
      <c r="H441" s="63"/>
    </row>
    <row r="442" spans="8:8" ht="15.75" customHeight="1" x14ac:dyDescent="0.25">
      <c r="H442" s="63"/>
    </row>
    <row r="443" spans="8:8" ht="15.75" customHeight="1" x14ac:dyDescent="0.25">
      <c r="H443" s="63"/>
    </row>
    <row r="444" spans="8:8" ht="15.75" customHeight="1" x14ac:dyDescent="0.25">
      <c r="H444" s="63"/>
    </row>
    <row r="445" spans="8:8" ht="15.75" customHeight="1" x14ac:dyDescent="0.25">
      <c r="H445" s="63"/>
    </row>
    <row r="446" spans="8:8" ht="15.75" customHeight="1" x14ac:dyDescent="0.25">
      <c r="H446" s="63"/>
    </row>
    <row r="447" spans="8:8" ht="15.75" customHeight="1" x14ac:dyDescent="0.25">
      <c r="H447" s="63"/>
    </row>
    <row r="448" spans="8:8" ht="15.75" customHeight="1" x14ac:dyDescent="0.25">
      <c r="H448" s="63"/>
    </row>
    <row r="449" spans="8:8" ht="15.75" customHeight="1" x14ac:dyDescent="0.25">
      <c r="H449" s="63"/>
    </row>
    <row r="450" spans="8:8" ht="15.75" customHeight="1" x14ac:dyDescent="0.25">
      <c r="H450" s="63"/>
    </row>
    <row r="451" spans="8:8" ht="15.75" customHeight="1" x14ac:dyDescent="0.25">
      <c r="H451" s="63"/>
    </row>
    <row r="452" spans="8:8" ht="15.75" customHeight="1" x14ac:dyDescent="0.25">
      <c r="H452" s="63"/>
    </row>
    <row r="453" spans="8:8" ht="15.75" customHeight="1" x14ac:dyDescent="0.25">
      <c r="H453" s="63"/>
    </row>
    <row r="454" spans="8:8" ht="15.75" customHeight="1" x14ac:dyDescent="0.25">
      <c r="H454" s="63"/>
    </row>
    <row r="455" spans="8:8" ht="15.75" customHeight="1" x14ac:dyDescent="0.25">
      <c r="H455" s="63"/>
    </row>
    <row r="456" spans="8:8" ht="15.75" customHeight="1" x14ac:dyDescent="0.25">
      <c r="H456" s="63"/>
    </row>
    <row r="457" spans="8:8" ht="15.75" customHeight="1" x14ac:dyDescent="0.25">
      <c r="H457" s="63"/>
    </row>
    <row r="458" spans="8:8" ht="15.75" customHeight="1" x14ac:dyDescent="0.25">
      <c r="H458" s="63"/>
    </row>
    <row r="459" spans="8:8" ht="15.75" customHeight="1" x14ac:dyDescent="0.25">
      <c r="H459" s="63"/>
    </row>
    <row r="460" spans="8:8" ht="15.75" customHeight="1" x14ac:dyDescent="0.25">
      <c r="H460" s="63"/>
    </row>
    <row r="461" spans="8:8" ht="15.75" customHeight="1" x14ac:dyDescent="0.25">
      <c r="H461" s="63"/>
    </row>
    <row r="462" spans="8:8" ht="15.75" customHeight="1" x14ac:dyDescent="0.25">
      <c r="H462" s="63"/>
    </row>
    <row r="463" spans="8:8" ht="15.75" customHeight="1" x14ac:dyDescent="0.25">
      <c r="H463" s="63"/>
    </row>
    <row r="464" spans="8:8" ht="15.75" customHeight="1" x14ac:dyDescent="0.25">
      <c r="H464" s="63"/>
    </row>
    <row r="465" spans="8:8" ht="15.75" customHeight="1" x14ac:dyDescent="0.25">
      <c r="H465" s="63"/>
    </row>
    <row r="466" spans="8:8" ht="15.75" customHeight="1" x14ac:dyDescent="0.25">
      <c r="H466" s="63"/>
    </row>
    <row r="467" spans="8:8" ht="15.75" customHeight="1" x14ac:dyDescent="0.25">
      <c r="H467" s="63"/>
    </row>
    <row r="468" spans="8:8" ht="15.75" customHeight="1" x14ac:dyDescent="0.25">
      <c r="H468" s="63"/>
    </row>
    <row r="469" spans="8:8" ht="15.75" customHeight="1" x14ac:dyDescent="0.25">
      <c r="H469" s="63"/>
    </row>
    <row r="470" spans="8:8" ht="15.75" customHeight="1" x14ac:dyDescent="0.25">
      <c r="H470" s="63"/>
    </row>
    <row r="471" spans="8:8" ht="15.75" customHeight="1" x14ac:dyDescent="0.25">
      <c r="H471" s="63"/>
    </row>
    <row r="472" spans="8:8" ht="15.75" customHeight="1" x14ac:dyDescent="0.25">
      <c r="H472" s="63"/>
    </row>
    <row r="473" spans="8:8" ht="15.75" customHeight="1" x14ac:dyDescent="0.25">
      <c r="H473" s="63"/>
    </row>
    <row r="474" spans="8:8" ht="15.75" customHeight="1" x14ac:dyDescent="0.25">
      <c r="H474" s="63"/>
    </row>
    <row r="475" spans="8:8" ht="15.75" customHeight="1" x14ac:dyDescent="0.25">
      <c r="H475" s="63"/>
    </row>
    <row r="476" spans="8:8" ht="15.75" customHeight="1" x14ac:dyDescent="0.25">
      <c r="H476" s="63"/>
    </row>
    <row r="477" spans="8:8" ht="15.75" customHeight="1" x14ac:dyDescent="0.25">
      <c r="H477" s="63"/>
    </row>
    <row r="478" spans="8:8" ht="15.75" customHeight="1" x14ac:dyDescent="0.25">
      <c r="H478" s="63"/>
    </row>
    <row r="479" spans="8:8" ht="15.75" customHeight="1" x14ac:dyDescent="0.25">
      <c r="H479" s="63"/>
    </row>
    <row r="480" spans="8:8" ht="15.75" customHeight="1" x14ac:dyDescent="0.25">
      <c r="H480" s="63"/>
    </row>
    <row r="481" spans="8:8" ht="15.75" customHeight="1" x14ac:dyDescent="0.25">
      <c r="H481" s="63"/>
    </row>
    <row r="482" spans="8:8" ht="15.75" customHeight="1" x14ac:dyDescent="0.25">
      <c r="H482" s="63"/>
    </row>
    <row r="483" spans="8:8" ht="15.75" customHeight="1" x14ac:dyDescent="0.25">
      <c r="H483" s="63"/>
    </row>
    <row r="484" spans="8:8" ht="15.75" customHeight="1" x14ac:dyDescent="0.25">
      <c r="H484" s="63"/>
    </row>
    <row r="485" spans="8:8" ht="15.75" customHeight="1" x14ac:dyDescent="0.25">
      <c r="H485" s="63"/>
    </row>
    <row r="486" spans="8:8" ht="15.75" customHeight="1" x14ac:dyDescent="0.25">
      <c r="H486" s="63"/>
    </row>
    <row r="487" spans="8:8" ht="15.75" customHeight="1" x14ac:dyDescent="0.25">
      <c r="H487" s="63"/>
    </row>
    <row r="488" spans="8:8" ht="15.75" customHeight="1" x14ac:dyDescent="0.25">
      <c r="H488" s="63"/>
    </row>
    <row r="489" spans="8:8" ht="15.75" customHeight="1" x14ac:dyDescent="0.25">
      <c r="H489" s="63"/>
    </row>
    <row r="490" spans="8:8" ht="15.75" customHeight="1" x14ac:dyDescent="0.25">
      <c r="H490" s="63"/>
    </row>
    <row r="491" spans="8:8" ht="15.75" customHeight="1" x14ac:dyDescent="0.25">
      <c r="H491" s="63"/>
    </row>
    <row r="492" spans="8:8" ht="15.75" customHeight="1" x14ac:dyDescent="0.25">
      <c r="H492" s="63"/>
    </row>
    <row r="493" spans="8:8" ht="15.75" customHeight="1" x14ac:dyDescent="0.25">
      <c r="H493" s="63"/>
    </row>
    <row r="494" spans="8:8" ht="15.75" customHeight="1" x14ac:dyDescent="0.25">
      <c r="H494" s="63"/>
    </row>
    <row r="495" spans="8:8" ht="15.75" customHeight="1" x14ac:dyDescent="0.25">
      <c r="H495" s="63"/>
    </row>
    <row r="496" spans="8:8" ht="15.75" customHeight="1" x14ac:dyDescent="0.25">
      <c r="H496" s="63"/>
    </row>
    <row r="497" spans="8:8" ht="15.75" customHeight="1" x14ac:dyDescent="0.25">
      <c r="H497" s="63"/>
    </row>
    <row r="498" spans="8:8" ht="15.75" customHeight="1" x14ac:dyDescent="0.25">
      <c r="H498" s="63"/>
    </row>
    <row r="499" spans="8:8" ht="15.75" customHeight="1" x14ac:dyDescent="0.25">
      <c r="H499" s="63"/>
    </row>
    <row r="500" spans="8:8" ht="15.75" customHeight="1" x14ac:dyDescent="0.25">
      <c r="H500" s="63"/>
    </row>
    <row r="501" spans="8:8" ht="15.75" customHeight="1" x14ac:dyDescent="0.25">
      <c r="H501" s="63"/>
    </row>
    <row r="502" spans="8:8" ht="15.75" customHeight="1" x14ac:dyDescent="0.25">
      <c r="H502" s="63"/>
    </row>
    <row r="503" spans="8:8" ht="15.75" customHeight="1" x14ac:dyDescent="0.25">
      <c r="H503" s="63"/>
    </row>
    <row r="504" spans="8:8" ht="15.75" customHeight="1" x14ac:dyDescent="0.25">
      <c r="H504" s="63"/>
    </row>
    <row r="505" spans="8:8" ht="15.75" customHeight="1" x14ac:dyDescent="0.25">
      <c r="H505" s="63"/>
    </row>
    <row r="506" spans="8:8" ht="15.75" customHeight="1" x14ac:dyDescent="0.25">
      <c r="H506" s="63"/>
    </row>
    <row r="507" spans="8:8" ht="15.75" customHeight="1" x14ac:dyDescent="0.25">
      <c r="H507" s="63"/>
    </row>
    <row r="508" spans="8:8" ht="15.75" customHeight="1" x14ac:dyDescent="0.25">
      <c r="H508" s="63"/>
    </row>
    <row r="509" spans="8:8" ht="15.75" customHeight="1" x14ac:dyDescent="0.25">
      <c r="H509" s="63"/>
    </row>
    <row r="510" spans="8:8" ht="15.75" customHeight="1" x14ac:dyDescent="0.25">
      <c r="H510" s="63"/>
    </row>
    <row r="511" spans="8:8" ht="15.75" customHeight="1" x14ac:dyDescent="0.25">
      <c r="H511" s="63"/>
    </row>
    <row r="512" spans="8:8" ht="15.75" customHeight="1" x14ac:dyDescent="0.25">
      <c r="H512" s="63"/>
    </row>
    <row r="513" spans="8:8" ht="15.75" customHeight="1" x14ac:dyDescent="0.25">
      <c r="H513" s="63"/>
    </row>
    <row r="514" spans="8:8" ht="15.75" customHeight="1" x14ac:dyDescent="0.25">
      <c r="H514" s="63"/>
    </row>
    <row r="515" spans="8:8" ht="15.75" customHeight="1" x14ac:dyDescent="0.25">
      <c r="H515" s="63"/>
    </row>
    <row r="516" spans="8:8" ht="15.75" customHeight="1" x14ac:dyDescent="0.25">
      <c r="H516" s="63"/>
    </row>
    <row r="517" spans="8:8" ht="15.75" customHeight="1" x14ac:dyDescent="0.25">
      <c r="H517" s="63"/>
    </row>
    <row r="518" spans="8:8" ht="15.75" customHeight="1" x14ac:dyDescent="0.25">
      <c r="H518" s="63"/>
    </row>
    <row r="519" spans="8:8" ht="15.75" customHeight="1" x14ac:dyDescent="0.25">
      <c r="H519" s="63"/>
    </row>
    <row r="520" spans="8:8" ht="15.75" customHeight="1" x14ac:dyDescent="0.25">
      <c r="H520" s="63"/>
    </row>
    <row r="521" spans="8:8" ht="15.75" customHeight="1" x14ac:dyDescent="0.25">
      <c r="H521" s="63"/>
    </row>
    <row r="522" spans="8:8" ht="15.75" customHeight="1" x14ac:dyDescent="0.25">
      <c r="H522" s="63"/>
    </row>
    <row r="523" spans="8:8" ht="15.75" customHeight="1" x14ac:dyDescent="0.25">
      <c r="H523" s="63"/>
    </row>
    <row r="524" spans="8:8" ht="15.75" customHeight="1" x14ac:dyDescent="0.25">
      <c r="H524" s="63"/>
    </row>
    <row r="525" spans="8:8" ht="15.75" customHeight="1" x14ac:dyDescent="0.25">
      <c r="H525" s="63"/>
    </row>
    <row r="526" spans="8:8" ht="15.75" customHeight="1" x14ac:dyDescent="0.25">
      <c r="H526" s="63"/>
    </row>
    <row r="527" spans="8:8" ht="15.75" customHeight="1" x14ac:dyDescent="0.25">
      <c r="H527" s="63"/>
    </row>
    <row r="528" spans="8:8" ht="15.75" customHeight="1" x14ac:dyDescent="0.25">
      <c r="H528" s="63"/>
    </row>
    <row r="529" spans="8:8" ht="15.75" customHeight="1" x14ac:dyDescent="0.25">
      <c r="H529" s="63"/>
    </row>
    <row r="530" spans="8:8" ht="15.75" customHeight="1" x14ac:dyDescent="0.25">
      <c r="H530" s="63"/>
    </row>
    <row r="531" spans="8:8" ht="15.75" customHeight="1" x14ac:dyDescent="0.25">
      <c r="H531" s="63"/>
    </row>
    <row r="532" spans="8:8" ht="15.75" customHeight="1" x14ac:dyDescent="0.25">
      <c r="H532" s="63"/>
    </row>
    <row r="533" spans="8:8" ht="15.75" customHeight="1" x14ac:dyDescent="0.25">
      <c r="H533" s="63"/>
    </row>
    <row r="534" spans="8:8" ht="15.75" customHeight="1" x14ac:dyDescent="0.25">
      <c r="H534" s="63"/>
    </row>
    <row r="535" spans="8:8" ht="15.75" customHeight="1" x14ac:dyDescent="0.25">
      <c r="H535" s="63"/>
    </row>
    <row r="536" spans="8:8" ht="15.75" customHeight="1" x14ac:dyDescent="0.25">
      <c r="H536" s="63"/>
    </row>
    <row r="537" spans="8:8" ht="15.75" customHeight="1" x14ac:dyDescent="0.25">
      <c r="H537" s="63"/>
    </row>
    <row r="538" spans="8:8" ht="15.75" customHeight="1" x14ac:dyDescent="0.25">
      <c r="H538" s="63"/>
    </row>
    <row r="539" spans="8:8" ht="15.75" customHeight="1" x14ac:dyDescent="0.25">
      <c r="H539" s="63"/>
    </row>
    <row r="540" spans="8:8" ht="15.75" customHeight="1" x14ac:dyDescent="0.25">
      <c r="H540" s="63"/>
    </row>
    <row r="541" spans="8:8" ht="15.75" customHeight="1" x14ac:dyDescent="0.25">
      <c r="H541" s="63"/>
    </row>
    <row r="542" spans="8:8" ht="15.75" customHeight="1" x14ac:dyDescent="0.25">
      <c r="H542" s="63"/>
    </row>
    <row r="543" spans="8:8" ht="15.75" customHeight="1" x14ac:dyDescent="0.25">
      <c r="H543" s="63"/>
    </row>
    <row r="544" spans="8:8" ht="15.75" customHeight="1" x14ac:dyDescent="0.25">
      <c r="H544" s="63"/>
    </row>
    <row r="545" spans="8:8" ht="15.75" customHeight="1" x14ac:dyDescent="0.25">
      <c r="H545" s="63"/>
    </row>
    <row r="546" spans="8:8" ht="15.75" customHeight="1" x14ac:dyDescent="0.25">
      <c r="H546" s="63"/>
    </row>
    <row r="547" spans="8:8" ht="15.75" customHeight="1" x14ac:dyDescent="0.25">
      <c r="H547" s="63"/>
    </row>
    <row r="548" spans="8:8" ht="15.75" customHeight="1" x14ac:dyDescent="0.25">
      <c r="H548" s="63"/>
    </row>
    <row r="549" spans="8:8" ht="15.75" customHeight="1" x14ac:dyDescent="0.25">
      <c r="H549" s="63"/>
    </row>
    <row r="550" spans="8:8" ht="15.75" customHeight="1" x14ac:dyDescent="0.25">
      <c r="H550" s="63"/>
    </row>
    <row r="551" spans="8:8" ht="15.75" customHeight="1" x14ac:dyDescent="0.25">
      <c r="H551" s="63"/>
    </row>
    <row r="552" spans="8:8" ht="15.75" customHeight="1" x14ac:dyDescent="0.25">
      <c r="H552" s="63"/>
    </row>
    <row r="553" spans="8:8" ht="15.75" customHeight="1" x14ac:dyDescent="0.25">
      <c r="H553" s="63"/>
    </row>
    <row r="554" spans="8:8" ht="15.75" customHeight="1" x14ac:dyDescent="0.25">
      <c r="H554" s="63"/>
    </row>
    <row r="555" spans="8:8" ht="15.75" customHeight="1" x14ac:dyDescent="0.25">
      <c r="H555" s="63"/>
    </row>
    <row r="556" spans="8:8" ht="15.75" customHeight="1" x14ac:dyDescent="0.25">
      <c r="H556" s="63"/>
    </row>
    <row r="557" spans="8:8" ht="15.75" customHeight="1" x14ac:dyDescent="0.25">
      <c r="H557" s="63"/>
    </row>
    <row r="558" spans="8:8" ht="15.75" customHeight="1" x14ac:dyDescent="0.25">
      <c r="H558" s="63"/>
    </row>
    <row r="559" spans="8:8" ht="15.75" customHeight="1" x14ac:dyDescent="0.25">
      <c r="H559" s="63"/>
    </row>
    <row r="560" spans="8:8" ht="15.75" customHeight="1" x14ac:dyDescent="0.25">
      <c r="H560" s="63"/>
    </row>
    <row r="561" spans="8:8" ht="15.75" customHeight="1" x14ac:dyDescent="0.25">
      <c r="H561" s="63"/>
    </row>
    <row r="562" spans="8:8" ht="15.75" customHeight="1" x14ac:dyDescent="0.25">
      <c r="H562" s="63"/>
    </row>
    <row r="563" spans="8:8" ht="15.75" customHeight="1" x14ac:dyDescent="0.25">
      <c r="H563" s="63"/>
    </row>
    <row r="564" spans="8:8" ht="15.75" customHeight="1" x14ac:dyDescent="0.25">
      <c r="H564" s="63"/>
    </row>
    <row r="565" spans="8:8" ht="15.75" customHeight="1" x14ac:dyDescent="0.25">
      <c r="H565" s="63"/>
    </row>
    <row r="566" spans="8:8" ht="15.75" customHeight="1" x14ac:dyDescent="0.25">
      <c r="H566" s="63"/>
    </row>
    <row r="567" spans="8:8" ht="15.75" customHeight="1" x14ac:dyDescent="0.25">
      <c r="H567" s="63"/>
    </row>
    <row r="568" spans="8:8" ht="15.75" customHeight="1" x14ac:dyDescent="0.25">
      <c r="H568" s="63"/>
    </row>
    <row r="569" spans="8:8" ht="15.75" customHeight="1" x14ac:dyDescent="0.25">
      <c r="H569" s="63"/>
    </row>
    <row r="570" spans="8:8" ht="15.75" customHeight="1" x14ac:dyDescent="0.25">
      <c r="H570" s="63"/>
    </row>
    <row r="571" spans="8:8" ht="15.75" customHeight="1" x14ac:dyDescent="0.25">
      <c r="H571" s="63"/>
    </row>
    <row r="572" spans="8:8" ht="15.75" customHeight="1" x14ac:dyDescent="0.25">
      <c r="H572" s="63"/>
    </row>
    <row r="573" spans="8:8" ht="15.75" customHeight="1" x14ac:dyDescent="0.25">
      <c r="H573" s="63"/>
    </row>
    <row r="574" spans="8:8" ht="15.75" customHeight="1" x14ac:dyDescent="0.25">
      <c r="H574" s="63"/>
    </row>
    <row r="575" spans="8:8" ht="15.75" customHeight="1" x14ac:dyDescent="0.25">
      <c r="H575" s="63"/>
    </row>
    <row r="576" spans="8:8" ht="15.75" customHeight="1" x14ac:dyDescent="0.25">
      <c r="H576" s="63"/>
    </row>
    <row r="577" spans="8:8" ht="15.75" customHeight="1" x14ac:dyDescent="0.25">
      <c r="H577" s="63"/>
    </row>
    <row r="578" spans="8:8" ht="15.75" customHeight="1" x14ac:dyDescent="0.25">
      <c r="H578" s="63"/>
    </row>
    <row r="579" spans="8:8" ht="15.75" customHeight="1" x14ac:dyDescent="0.25">
      <c r="H579" s="63"/>
    </row>
    <row r="580" spans="8:8" ht="15.75" customHeight="1" x14ac:dyDescent="0.25">
      <c r="H580" s="63"/>
    </row>
    <row r="581" spans="8:8" ht="15.75" customHeight="1" x14ac:dyDescent="0.25">
      <c r="H581" s="63"/>
    </row>
    <row r="582" spans="8:8" ht="15.75" customHeight="1" x14ac:dyDescent="0.25">
      <c r="H582" s="63"/>
    </row>
    <row r="583" spans="8:8" ht="15.75" customHeight="1" x14ac:dyDescent="0.25">
      <c r="H583" s="63"/>
    </row>
    <row r="584" spans="8:8" ht="15.75" customHeight="1" x14ac:dyDescent="0.25">
      <c r="H584" s="63"/>
    </row>
    <row r="585" spans="8:8" ht="15.75" customHeight="1" x14ac:dyDescent="0.25">
      <c r="H585" s="63"/>
    </row>
    <row r="586" spans="8:8" ht="15.75" customHeight="1" x14ac:dyDescent="0.25">
      <c r="H586" s="63"/>
    </row>
    <row r="587" spans="8:8" ht="15.75" customHeight="1" x14ac:dyDescent="0.25">
      <c r="H587" s="63"/>
    </row>
    <row r="588" spans="8:8" ht="15.75" customHeight="1" x14ac:dyDescent="0.25">
      <c r="H588" s="63"/>
    </row>
    <row r="589" spans="8:8" ht="15.75" customHeight="1" x14ac:dyDescent="0.25">
      <c r="H589" s="63"/>
    </row>
    <row r="590" spans="8:8" ht="15.75" customHeight="1" x14ac:dyDescent="0.25">
      <c r="H590" s="63"/>
    </row>
    <row r="591" spans="8:8" ht="15.75" customHeight="1" x14ac:dyDescent="0.25">
      <c r="H591" s="63"/>
    </row>
    <row r="592" spans="8:8" ht="15.75" customHeight="1" x14ac:dyDescent="0.25">
      <c r="H592" s="63"/>
    </row>
    <row r="593" spans="8:8" ht="15.75" customHeight="1" x14ac:dyDescent="0.25">
      <c r="H593" s="63"/>
    </row>
    <row r="594" spans="8:8" ht="15.75" customHeight="1" x14ac:dyDescent="0.25">
      <c r="H594" s="63"/>
    </row>
    <row r="595" spans="8:8" ht="15.75" customHeight="1" x14ac:dyDescent="0.25">
      <c r="H595" s="63"/>
    </row>
    <row r="596" spans="8:8" ht="15.75" customHeight="1" x14ac:dyDescent="0.25">
      <c r="H596" s="63"/>
    </row>
    <row r="597" spans="8:8" ht="15.75" customHeight="1" x14ac:dyDescent="0.25">
      <c r="H597" s="63"/>
    </row>
    <row r="598" spans="8:8" ht="15.75" customHeight="1" x14ac:dyDescent="0.25">
      <c r="H598" s="63"/>
    </row>
    <row r="599" spans="8:8" ht="15.75" customHeight="1" x14ac:dyDescent="0.25">
      <c r="H599" s="63"/>
    </row>
    <row r="600" spans="8:8" ht="15.75" customHeight="1" x14ac:dyDescent="0.25">
      <c r="H600" s="63"/>
    </row>
    <row r="601" spans="8:8" ht="15.75" customHeight="1" x14ac:dyDescent="0.25">
      <c r="H601" s="63"/>
    </row>
    <row r="602" spans="8:8" ht="15.75" customHeight="1" x14ac:dyDescent="0.25">
      <c r="H602" s="63"/>
    </row>
    <row r="603" spans="8:8" ht="15.75" customHeight="1" x14ac:dyDescent="0.25">
      <c r="H603" s="63"/>
    </row>
    <row r="604" spans="8:8" ht="15.75" customHeight="1" x14ac:dyDescent="0.25">
      <c r="H604" s="63"/>
    </row>
    <row r="605" spans="8:8" ht="15.75" customHeight="1" x14ac:dyDescent="0.25">
      <c r="H605" s="63"/>
    </row>
    <row r="606" spans="8:8" ht="15.75" customHeight="1" x14ac:dyDescent="0.25">
      <c r="H606" s="63"/>
    </row>
    <row r="607" spans="8:8" ht="15.75" customHeight="1" x14ac:dyDescent="0.25">
      <c r="H607" s="63"/>
    </row>
    <row r="608" spans="8:8" ht="15.75" customHeight="1" x14ac:dyDescent="0.25">
      <c r="H608" s="63"/>
    </row>
    <row r="609" spans="8:8" ht="15.75" customHeight="1" x14ac:dyDescent="0.25">
      <c r="H609" s="63"/>
    </row>
    <row r="610" spans="8:8" ht="15.75" customHeight="1" x14ac:dyDescent="0.25">
      <c r="H610" s="63"/>
    </row>
    <row r="611" spans="8:8" ht="15.75" customHeight="1" x14ac:dyDescent="0.25">
      <c r="H611" s="63"/>
    </row>
    <row r="612" spans="8:8" ht="15.75" customHeight="1" x14ac:dyDescent="0.25">
      <c r="H612" s="63"/>
    </row>
    <row r="613" spans="8:8" ht="15.75" customHeight="1" x14ac:dyDescent="0.25">
      <c r="H613" s="63"/>
    </row>
    <row r="614" spans="8:8" ht="15.75" customHeight="1" x14ac:dyDescent="0.25">
      <c r="H614" s="63"/>
    </row>
    <row r="615" spans="8:8" ht="15.75" customHeight="1" x14ac:dyDescent="0.25">
      <c r="H615" s="63"/>
    </row>
    <row r="616" spans="8:8" ht="15.75" customHeight="1" x14ac:dyDescent="0.25">
      <c r="H616" s="63"/>
    </row>
    <row r="617" spans="8:8" ht="15.75" customHeight="1" x14ac:dyDescent="0.25">
      <c r="H617" s="63"/>
    </row>
    <row r="618" spans="8:8" ht="15.75" customHeight="1" x14ac:dyDescent="0.25">
      <c r="H618" s="63"/>
    </row>
    <row r="619" spans="8:8" ht="15.75" customHeight="1" x14ac:dyDescent="0.25">
      <c r="H619" s="63"/>
    </row>
    <row r="620" spans="8:8" ht="15.75" customHeight="1" x14ac:dyDescent="0.25">
      <c r="H620" s="63"/>
    </row>
    <row r="621" spans="8:8" ht="15.75" customHeight="1" x14ac:dyDescent="0.25">
      <c r="H621" s="63"/>
    </row>
    <row r="622" spans="8:8" ht="15.75" customHeight="1" x14ac:dyDescent="0.25">
      <c r="H622" s="63"/>
    </row>
    <row r="623" spans="8:8" ht="15.75" customHeight="1" x14ac:dyDescent="0.25">
      <c r="H623" s="63"/>
    </row>
    <row r="624" spans="8:8" ht="15.75" customHeight="1" x14ac:dyDescent="0.25">
      <c r="H624" s="63"/>
    </row>
    <row r="625" spans="8:8" ht="15.75" customHeight="1" x14ac:dyDescent="0.25">
      <c r="H625" s="63"/>
    </row>
    <row r="626" spans="8:8" ht="15.75" customHeight="1" x14ac:dyDescent="0.25">
      <c r="H626" s="63"/>
    </row>
    <row r="627" spans="8:8" ht="15.75" customHeight="1" x14ac:dyDescent="0.25">
      <c r="H627" s="63"/>
    </row>
    <row r="628" spans="8:8" ht="15.75" customHeight="1" x14ac:dyDescent="0.25">
      <c r="H628" s="63"/>
    </row>
    <row r="629" spans="8:8" ht="15.75" customHeight="1" x14ac:dyDescent="0.25">
      <c r="H629" s="63"/>
    </row>
    <row r="630" spans="8:8" ht="15.75" customHeight="1" x14ac:dyDescent="0.25">
      <c r="H630" s="63"/>
    </row>
    <row r="631" spans="8:8" ht="15.75" customHeight="1" x14ac:dyDescent="0.25">
      <c r="H631" s="63"/>
    </row>
    <row r="632" spans="8:8" ht="15.75" customHeight="1" x14ac:dyDescent="0.25">
      <c r="H632" s="63"/>
    </row>
    <row r="633" spans="8:8" ht="15.75" customHeight="1" x14ac:dyDescent="0.25">
      <c r="H633" s="63"/>
    </row>
    <row r="634" spans="8:8" ht="15.75" customHeight="1" x14ac:dyDescent="0.25">
      <c r="H634" s="63"/>
    </row>
    <row r="635" spans="8:8" ht="15.75" customHeight="1" x14ac:dyDescent="0.25">
      <c r="H635" s="63"/>
    </row>
    <row r="636" spans="8:8" ht="15.75" customHeight="1" x14ac:dyDescent="0.25">
      <c r="H636" s="63"/>
    </row>
    <row r="637" spans="8:8" ht="15.75" customHeight="1" x14ac:dyDescent="0.25">
      <c r="H637" s="63"/>
    </row>
    <row r="638" spans="8:8" ht="15.75" customHeight="1" x14ac:dyDescent="0.25">
      <c r="H638" s="63"/>
    </row>
    <row r="639" spans="8:8" ht="15.75" customHeight="1" x14ac:dyDescent="0.25">
      <c r="H639" s="63"/>
    </row>
    <row r="640" spans="8:8" ht="15.75" customHeight="1" x14ac:dyDescent="0.25">
      <c r="H640" s="63"/>
    </row>
    <row r="641" spans="8:8" ht="15.75" customHeight="1" x14ac:dyDescent="0.25">
      <c r="H641" s="63"/>
    </row>
    <row r="642" spans="8:8" ht="15.75" customHeight="1" x14ac:dyDescent="0.25">
      <c r="H642" s="63"/>
    </row>
    <row r="643" spans="8:8" ht="15.75" customHeight="1" x14ac:dyDescent="0.25">
      <c r="H643" s="63"/>
    </row>
    <row r="644" spans="8:8" ht="15.75" customHeight="1" x14ac:dyDescent="0.25">
      <c r="H644" s="63"/>
    </row>
    <row r="645" spans="8:8" ht="15.75" customHeight="1" x14ac:dyDescent="0.25">
      <c r="H645" s="63"/>
    </row>
    <row r="646" spans="8:8" ht="15.75" customHeight="1" x14ac:dyDescent="0.25">
      <c r="H646" s="63"/>
    </row>
    <row r="647" spans="8:8" ht="15.75" customHeight="1" x14ac:dyDescent="0.25">
      <c r="H647" s="63"/>
    </row>
    <row r="648" spans="8:8" ht="15.75" customHeight="1" x14ac:dyDescent="0.25">
      <c r="H648" s="63"/>
    </row>
    <row r="649" spans="8:8" ht="15.75" customHeight="1" x14ac:dyDescent="0.25">
      <c r="H649" s="63"/>
    </row>
    <row r="650" spans="8:8" ht="15.75" customHeight="1" x14ac:dyDescent="0.25">
      <c r="H650" s="63"/>
    </row>
    <row r="651" spans="8:8" ht="15.75" customHeight="1" x14ac:dyDescent="0.25">
      <c r="H651" s="63"/>
    </row>
    <row r="652" spans="8:8" ht="15.75" customHeight="1" x14ac:dyDescent="0.25">
      <c r="H652" s="63"/>
    </row>
    <row r="653" spans="8:8" ht="15.75" customHeight="1" x14ac:dyDescent="0.25">
      <c r="H653" s="63"/>
    </row>
    <row r="654" spans="8:8" ht="15.75" customHeight="1" x14ac:dyDescent="0.25">
      <c r="H654" s="63"/>
    </row>
    <row r="655" spans="8:8" ht="15.75" customHeight="1" x14ac:dyDescent="0.25">
      <c r="H655" s="63"/>
    </row>
    <row r="656" spans="8:8" ht="15.75" customHeight="1" x14ac:dyDescent="0.25">
      <c r="H656" s="63"/>
    </row>
    <row r="657" spans="8:8" ht="15.75" customHeight="1" x14ac:dyDescent="0.25">
      <c r="H657" s="63"/>
    </row>
    <row r="658" spans="8:8" ht="15.75" customHeight="1" x14ac:dyDescent="0.25">
      <c r="H658" s="63"/>
    </row>
    <row r="659" spans="8:8" ht="15.75" customHeight="1" x14ac:dyDescent="0.25">
      <c r="H659" s="63"/>
    </row>
    <row r="660" spans="8:8" ht="15.75" customHeight="1" x14ac:dyDescent="0.25">
      <c r="H660" s="63"/>
    </row>
    <row r="661" spans="8:8" ht="15.75" customHeight="1" x14ac:dyDescent="0.25">
      <c r="H661" s="63"/>
    </row>
    <row r="662" spans="8:8" ht="15.75" customHeight="1" x14ac:dyDescent="0.25">
      <c r="H662" s="63"/>
    </row>
    <row r="663" spans="8:8" ht="15.75" customHeight="1" x14ac:dyDescent="0.25">
      <c r="H663" s="63"/>
    </row>
    <row r="664" spans="8:8" ht="15.75" customHeight="1" x14ac:dyDescent="0.25">
      <c r="H664" s="63"/>
    </row>
    <row r="665" spans="8:8" ht="15.75" customHeight="1" x14ac:dyDescent="0.25">
      <c r="H665" s="63"/>
    </row>
    <row r="666" spans="8:8" ht="15.75" customHeight="1" x14ac:dyDescent="0.25">
      <c r="H666" s="63"/>
    </row>
    <row r="667" spans="8:8" ht="15.75" customHeight="1" x14ac:dyDescent="0.25">
      <c r="H667" s="63"/>
    </row>
    <row r="668" spans="8:8" ht="15.75" customHeight="1" x14ac:dyDescent="0.25">
      <c r="H668" s="63"/>
    </row>
    <row r="669" spans="8:8" ht="15.75" customHeight="1" x14ac:dyDescent="0.25">
      <c r="H669" s="63"/>
    </row>
    <row r="670" spans="8:8" ht="15.75" customHeight="1" x14ac:dyDescent="0.25">
      <c r="H670" s="63"/>
    </row>
    <row r="671" spans="8:8" ht="15.75" customHeight="1" x14ac:dyDescent="0.25">
      <c r="H671" s="63"/>
    </row>
    <row r="672" spans="8:8" ht="15.75" customHeight="1" x14ac:dyDescent="0.25">
      <c r="H672" s="63"/>
    </row>
    <row r="673" spans="8:8" ht="15.75" customHeight="1" x14ac:dyDescent="0.25">
      <c r="H673" s="63"/>
    </row>
    <row r="674" spans="8:8" ht="15.75" customHeight="1" x14ac:dyDescent="0.25">
      <c r="H674" s="63"/>
    </row>
    <row r="675" spans="8:8" ht="15.75" customHeight="1" x14ac:dyDescent="0.25">
      <c r="H675" s="63"/>
    </row>
    <row r="676" spans="8:8" ht="15.75" customHeight="1" x14ac:dyDescent="0.25">
      <c r="H676" s="63"/>
    </row>
    <row r="677" spans="8:8" ht="15.75" customHeight="1" x14ac:dyDescent="0.25">
      <c r="H677" s="63"/>
    </row>
    <row r="678" spans="8:8" ht="15.75" customHeight="1" x14ac:dyDescent="0.25">
      <c r="H678" s="63"/>
    </row>
    <row r="679" spans="8:8" ht="15.75" customHeight="1" x14ac:dyDescent="0.25">
      <c r="H679" s="63"/>
    </row>
    <row r="680" spans="8:8" ht="15.75" customHeight="1" x14ac:dyDescent="0.25">
      <c r="H680" s="63"/>
    </row>
    <row r="681" spans="8:8" ht="15.75" customHeight="1" x14ac:dyDescent="0.25">
      <c r="H681" s="63"/>
    </row>
    <row r="682" spans="8:8" ht="15.75" customHeight="1" x14ac:dyDescent="0.25">
      <c r="H682" s="63"/>
    </row>
    <row r="683" spans="8:8" ht="15.75" customHeight="1" x14ac:dyDescent="0.25">
      <c r="H683" s="63"/>
    </row>
    <row r="684" spans="8:8" ht="15.75" customHeight="1" x14ac:dyDescent="0.25">
      <c r="H684" s="63"/>
    </row>
    <row r="685" spans="8:8" ht="15.75" customHeight="1" x14ac:dyDescent="0.25">
      <c r="H685" s="63"/>
    </row>
    <row r="686" spans="8:8" ht="15.75" customHeight="1" x14ac:dyDescent="0.25">
      <c r="H686" s="63"/>
    </row>
    <row r="687" spans="8:8" ht="15.75" customHeight="1" x14ac:dyDescent="0.25">
      <c r="H687" s="63"/>
    </row>
    <row r="688" spans="8:8" ht="15.75" customHeight="1" x14ac:dyDescent="0.25">
      <c r="H688" s="63"/>
    </row>
    <row r="689" spans="8:8" ht="15.75" customHeight="1" x14ac:dyDescent="0.25">
      <c r="H689" s="63"/>
    </row>
    <row r="690" spans="8:8" ht="15.75" customHeight="1" x14ac:dyDescent="0.25">
      <c r="H690" s="63"/>
    </row>
    <row r="691" spans="8:8" ht="15.75" customHeight="1" x14ac:dyDescent="0.25">
      <c r="H691" s="63"/>
    </row>
    <row r="692" spans="8:8" ht="15.75" customHeight="1" x14ac:dyDescent="0.25">
      <c r="H692" s="63"/>
    </row>
    <row r="693" spans="8:8" ht="15.75" customHeight="1" x14ac:dyDescent="0.25">
      <c r="H693" s="63"/>
    </row>
    <row r="694" spans="8:8" ht="15.75" customHeight="1" x14ac:dyDescent="0.25">
      <c r="H694" s="63"/>
    </row>
    <row r="695" spans="8:8" ht="15.75" customHeight="1" x14ac:dyDescent="0.25">
      <c r="H695" s="63"/>
    </row>
    <row r="696" spans="8:8" ht="15.75" customHeight="1" x14ac:dyDescent="0.25">
      <c r="H696" s="63"/>
    </row>
    <row r="697" spans="8:8" ht="15.75" customHeight="1" x14ac:dyDescent="0.25">
      <c r="H697" s="63"/>
    </row>
    <row r="698" spans="8:8" ht="15.75" customHeight="1" x14ac:dyDescent="0.25">
      <c r="H698" s="63"/>
    </row>
    <row r="699" spans="8:8" ht="15.75" customHeight="1" x14ac:dyDescent="0.25">
      <c r="H699" s="63"/>
    </row>
    <row r="700" spans="8:8" ht="15.75" customHeight="1" x14ac:dyDescent="0.25">
      <c r="H700" s="63"/>
    </row>
    <row r="701" spans="8:8" ht="15.75" customHeight="1" x14ac:dyDescent="0.25">
      <c r="H701" s="63"/>
    </row>
    <row r="702" spans="8:8" ht="15.75" customHeight="1" x14ac:dyDescent="0.25">
      <c r="H702" s="63"/>
    </row>
    <row r="703" spans="8:8" ht="15.75" customHeight="1" x14ac:dyDescent="0.25">
      <c r="H703" s="63"/>
    </row>
    <row r="704" spans="8:8" ht="15.75" customHeight="1" x14ac:dyDescent="0.25">
      <c r="H704" s="63"/>
    </row>
    <row r="705" spans="8:8" ht="15.75" customHeight="1" x14ac:dyDescent="0.25">
      <c r="H705" s="63"/>
    </row>
    <row r="706" spans="8:8" ht="15.75" customHeight="1" x14ac:dyDescent="0.25">
      <c r="H706" s="63"/>
    </row>
    <row r="707" spans="8:8" ht="15.75" customHeight="1" x14ac:dyDescent="0.25">
      <c r="H707" s="63"/>
    </row>
    <row r="708" spans="8:8" ht="15.75" customHeight="1" x14ac:dyDescent="0.25">
      <c r="H708" s="63"/>
    </row>
    <row r="709" spans="8:8" ht="15.75" customHeight="1" x14ac:dyDescent="0.25">
      <c r="H709" s="63"/>
    </row>
    <row r="710" spans="8:8" ht="15.75" customHeight="1" x14ac:dyDescent="0.25">
      <c r="H710" s="63"/>
    </row>
    <row r="711" spans="8:8" ht="15.75" customHeight="1" x14ac:dyDescent="0.25">
      <c r="H711" s="63"/>
    </row>
    <row r="712" spans="8:8" ht="15.75" customHeight="1" x14ac:dyDescent="0.25">
      <c r="H712" s="63"/>
    </row>
    <row r="713" spans="8:8" ht="15.75" customHeight="1" x14ac:dyDescent="0.25">
      <c r="H713" s="63"/>
    </row>
    <row r="714" spans="8:8" ht="15.75" customHeight="1" x14ac:dyDescent="0.25">
      <c r="H714" s="63"/>
    </row>
    <row r="715" spans="8:8" ht="15.75" customHeight="1" x14ac:dyDescent="0.25">
      <c r="H715" s="63"/>
    </row>
    <row r="716" spans="8:8" ht="15.75" customHeight="1" x14ac:dyDescent="0.25">
      <c r="H716" s="63"/>
    </row>
    <row r="717" spans="8:8" ht="15.75" customHeight="1" x14ac:dyDescent="0.25">
      <c r="H717" s="63"/>
    </row>
    <row r="718" spans="8:8" ht="15.75" customHeight="1" x14ac:dyDescent="0.25">
      <c r="H718" s="63"/>
    </row>
    <row r="719" spans="8:8" ht="15.75" customHeight="1" x14ac:dyDescent="0.25">
      <c r="H719" s="63"/>
    </row>
    <row r="720" spans="8:8" ht="15.75" customHeight="1" x14ac:dyDescent="0.25">
      <c r="H720" s="63"/>
    </row>
    <row r="721" spans="8:8" ht="15.75" customHeight="1" x14ac:dyDescent="0.25">
      <c r="H721" s="63"/>
    </row>
    <row r="722" spans="8:8" ht="15.75" customHeight="1" x14ac:dyDescent="0.25">
      <c r="H722" s="63"/>
    </row>
    <row r="723" spans="8:8" ht="15.75" customHeight="1" x14ac:dyDescent="0.25">
      <c r="H723" s="63"/>
    </row>
    <row r="724" spans="8:8" ht="15.75" customHeight="1" x14ac:dyDescent="0.25">
      <c r="H724" s="63"/>
    </row>
    <row r="725" spans="8:8" ht="15.75" customHeight="1" x14ac:dyDescent="0.25">
      <c r="H725" s="63"/>
    </row>
    <row r="726" spans="8:8" ht="15.75" customHeight="1" x14ac:dyDescent="0.25">
      <c r="H726" s="63"/>
    </row>
    <row r="727" spans="8:8" ht="15.75" customHeight="1" x14ac:dyDescent="0.25">
      <c r="H727" s="63"/>
    </row>
    <row r="728" spans="8:8" ht="15.75" customHeight="1" x14ac:dyDescent="0.25">
      <c r="H728" s="63"/>
    </row>
    <row r="729" spans="8:8" ht="15.75" customHeight="1" x14ac:dyDescent="0.25">
      <c r="H729" s="63"/>
    </row>
    <row r="730" spans="8:8" ht="15.75" customHeight="1" x14ac:dyDescent="0.25">
      <c r="H730" s="63"/>
    </row>
    <row r="731" spans="8:8" ht="15.75" customHeight="1" x14ac:dyDescent="0.25">
      <c r="H731" s="63"/>
    </row>
    <row r="732" spans="8:8" ht="15.75" customHeight="1" x14ac:dyDescent="0.25">
      <c r="H732" s="63"/>
    </row>
    <row r="733" spans="8:8" ht="15.75" customHeight="1" x14ac:dyDescent="0.25">
      <c r="H733" s="63"/>
    </row>
    <row r="734" spans="8:8" ht="15.75" customHeight="1" x14ac:dyDescent="0.25">
      <c r="H734" s="63"/>
    </row>
    <row r="735" spans="8:8" ht="15.75" customHeight="1" x14ac:dyDescent="0.25">
      <c r="H735" s="63"/>
    </row>
    <row r="736" spans="8:8" ht="15.75" customHeight="1" x14ac:dyDescent="0.25">
      <c r="H736" s="63"/>
    </row>
    <row r="737" spans="8:8" ht="15.75" customHeight="1" x14ac:dyDescent="0.25">
      <c r="H737" s="63"/>
    </row>
    <row r="738" spans="8:8" ht="15.75" customHeight="1" x14ac:dyDescent="0.25">
      <c r="H738" s="63"/>
    </row>
    <row r="739" spans="8:8" ht="15.75" customHeight="1" x14ac:dyDescent="0.25">
      <c r="H739" s="63"/>
    </row>
    <row r="740" spans="8:8" ht="15.75" customHeight="1" x14ac:dyDescent="0.25">
      <c r="H740" s="63"/>
    </row>
    <row r="741" spans="8:8" ht="15.75" customHeight="1" x14ac:dyDescent="0.25">
      <c r="H741" s="63"/>
    </row>
    <row r="742" spans="8:8" ht="15.75" customHeight="1" x14ac:dyDescent="0.25">
      <c r="H742" s="63"/>
    </row>
    <row r="743" spans="8:8" ht="15.75" customHeight="1" x14ac:dyDescent="0.25">
      <c r="H743" s="63"/>
    </row>
    <row r="744" spans="8:8" ht="15.75" customHeight="1" x14ac:dyDescent="0.25">
      <c r="H744" s="63"/>
    </row>
    <row r="745" spans="8:8" ht="15.75" customHeight="1" x14ac:dyDescent="0.25">
      <c r="H745" s="63"/>
    </row>
    <row r="746" spans="8:8" ht="15.75" customHeight="1" x14ac:dyDescent="0.25">
      <c r="H746" s="63"/>
    </row>
    <row r="747" spans="8:8" ht="15.75" customHeight="1" x14ac:dyDescent="0.25">
      <c r="H747" s="63"/>
    </row>
    <row r="748" spans="8:8" ht="15.75" customHeight="1" x14ac:dyDescent="0.25">
      <c r="H748" s="63"/>
    </row>
    <row r="749" spans="8:8" ht="15.75" customHeight="1" x14ac:dyDescent="0.25">
      <c r="H749" s="63"/>
    </row>
    <row r="750" spans="8:8" ht="15.75" customHeight="1" x14ac:dyDescent="0.25">
      <c r="H750" s="63"/>
    </row>
    <row r="751" spans="8:8" ht="15.75" customHeight="1" x14ac:dyDescent="0.25">
      <c r="H751" s="63"/>
    </row>
    <row r="752" spans="8:8" ht="15.75" customHeight="1" x14ac:dyDescent="0.25">
      <c r="H752" s="63"/>
    </row>
    <row r="753" spans="8:8" ht="15.75" customHeight="1" x14ac:dyDescent="0.25">
      <c r="H753" s="63"/>
    </row>
    <row r="754" spans="8:8" ht="15.75" customHeight="1" x14ac:dyDescent="0.25">
      <c r="H754" s="63"/>
    </row>
    <row r="755" spans="8:8" ht="15.75" customHeight="1" x14ac:dyDescent="0.25">
      <c r="H755" s="63"/>
    </row>
    <row r="756" spans="8:8" ht="15.75" customHeight="1" x14ac:dyDescent="0.25">
      <c r="H756" s="63"/>
    </row>
    <row r="757" spans="8:8" ht="15.75" customHeight="1" x14ac:dyDescent="0.25">
      <c r="H757" s="63"/>
    </row>
    <row r="758" spans="8:8" ht="15.75" customHeight="1" x14ac:dyDescent="0.25">
      <c r="H758" s="63"/>
    </row>
    <row r="759" spans="8:8" ht="15.75" customHeight="1" x14ac:dyDescent="0.25">
      <c r="H759" s="63"/>
    </row>
    <row r="760" spans="8:8" ht="15.75" customHeight="1" x14ac:dyDescent="0.25">
      <c r="H760" s="63"/>
    </row>
    <row r="761" spans="8:8" ht="15.75" customHeight="1" x14ac:dyDescent="0.25">
      <c r="H761" s="63"/>
    </row>
    <row r="762" spans="8:8" ht="15.75" customHeight="1" x14ac:dyDescent="0.25">
      <c r="H762" s="63"/>
    </row>
    <row r="763" spans="8:8" ht="15.75" customHeight="1" x14ac:dyDescent="0.25">
      <c r="H763" s="63"/>
    </row>
    <row r="764" spans="8:8" ht="15.75" customHeight="1" x14ac:dyDescent="0.25">
      <c r="H764" s="63"/>
    </row>
    <row r="765" spans="8:8" ht="15.75" customHeight="1" x14ac:dyDescent="0.25">
      <c r="H765" s="63"/>
    </row>
    <row r="766" spans="8:8" ht="15.75" customHeight="1" x14ac:dyDescent="0.25">
      <c r="H766" s="63"/>
    </row>
    <row r="767" spans="8:8" ht="15.75" customHeight="1" x14ac:dyDescent="0.25">
      <c r="H767" s="63"/>
    </row>
    <row r="768" spans="8:8" ht="15.75" customHeight="1" x14ac:dyDescent="0.25">
      <c r="H768" s="63"/>
    </row>
    <row r="769" spans="8:8" ht="15.75" customHeight="1" x14ac:dyDescent="0.25">
      <c r="H769" s="63"/>
    </row>
    <row r="770" spans="8:8" ht="15.75" customHeight="1" x14ac:dyDescent="0.25">
      <c r="H770" s="63"/>
    </row>
    <row r="771" spans="8:8" ht="15.75" customHeight="1" x14ac:dyDescent="0.25">
      <c r="H771" s="63"/>
    </row>
    <row r="772" spans="8:8" ht="15.75" customHeight="1" x14ac:dyDescent="0.25">
      <c r="H772" s="63"/>
    </row>
    <row r="773" spans="8:8" ht="15.75" customHeight="1" x14ac:dyDescent="0.25">
      <c r="H773" s="63"/>
    </row>
    <row r="774" spans="8:8" ht="15.75" customHeight="1" x14ac:dyDescent="0.25">
      <c r="H774" s="63"/>
    </row>
    <row r="775" spans="8:8" ht="15.75" customHeight="1" x14ac:dyDescent="0.25">
      <c r="H775" s="63"/>
    </row>
    <row r="776" spans="8:8" ht="15.75" customHeight="1" x14ac:dyDescent="0.25">
      <c r="H776" s="63"/>
    </row>
    <row r="777" spans="8:8" ht="15.75" customHeight="1" x14ac:dyDescent="0.25">
      <c r="H777" s="63"/>
    </row>
    <row r="778" spans="8:8" ht="15.75" customHeight="1" x14ac:dyDescent="0.25">
      <c r="H778" s="63"/>
    </row>
    <row r="779" spans="8:8" ht="15.75" customHeight="1" x14ac:dyDescent="0.25">
      <c r="H779" s="63"/>
    </row>
    <row r="780" spans="8:8" ht="15.75" customHeight="1" x14ac:dyDescent="0.25">
      <c r="H780" s="63"/>
    </row>
    <row r="781" spans="8:8" ht="15.75" customHeight="1" x14ac:dyDescent="0.25">
      <c r="H781" s="63"/>
    </row>
    <row r="782" spans="8:8" ht="15.75" customHeight="1" x14ac:dyDescent="0.25">
      <c r="H782" s="63"/>
    </row>
    <row r="783" spans="8:8" ht="15.75" customHeight="1" x14ac:dyDescent="0.25">
      <c r="H783" s="63"/>
    </row>
    <row r="784" spans="8:8" ht="15.75" customHeight="1" x14ac:dyDescent="0.25">
      <c r="H784" s="63"/>
    </row>
    <row r="785" spans="8:8" ht="15.75" customHeight="1" x14ac:dyDescent="0.25">
      <c r="H785" s="63"/>
    </row>
    <row r="786" spans="8:8" ht="15.75" customHeight="1" x14ac:dyDescent="0.25">
      <c r="H786" s="63"/>
    </row>
    <row r="787" spans="8:8" ht="15.75" customHeight="1" x14ac:dyDescent="0.25">
      <c r="H787" s="63"/>
    </row>
    <row r="788" spans="8:8" ht="15.75" customHeight="1" x14ac:dyDescent="0.25">
      <c r="H788" s="63"/>
    </row>
    <row r="789" spans="8:8" ht="15.75" customHeight="1" x14ac:dyDescent="0.25">
      <c r="H789" s="63"/>
    </row>
    <row r="790" spans="8:8" ht="15.75" customHeight="1" x14ac:dyDescent="0.25">
      <c r="H790" s="63"/>
    </row>
    <row r="791" spans="8:8" ht="15.75" customHeight="1" x14ac:dyDescent="0.25">
      <c r="H791" s="63"/>
    </row>
    <row r="792" spans="8:8" ht="15.75" customHeight="1" x14ac:dyDescent="0.25">
      <c r="H792" s="63"/>
    </row>
    <row r="793" spans="8:8" ht="15.75" customHeight="1" x14ac:dyDescent="0.25">
      <c r="H793" s="63"/>
    </row>
    <row r="794" spans="8:8" ht="15.75" customHeight="1" x14ac:dyDescent="0.25">
      <c r="H794" s="63"/>
    </row>
    <row r="795" spans="8:8" ht="15.75" customHeight="1" x14ac:dyDescent="0.25">
      <c r="H795" s="63"/>
    </row>
    <row r="796" spans="8:8" ht="15.75" customHeight="1" x14ac:dyDescent="0.25">
      <c r="H796" s="63"/>
    </row>
    <row r="797" spans="8:8" ht="15.75" customHeight="1" x14ac:dyDescent="0.25">
      <c r="H797" s="63"/>
    </row>
    <row r="798" spans="8:8" ht="15.75" customHeight="1" x14ac:dyDescent="0.25">
      <c r="H798" s="63"/>
    </row>
    <row r="799" spans="8:8" ht="15.75" customHeight="1" x14ac:dyDescent="0.25">
      <c r="H799" s="63"/>
    </row>
    <row r="800" spans="8:8" ht="15.75" customHeight="1" x14ac:dyDescent="0.25">
      <c r="H800" s="63"/>
    </row>
    <row r="801" spans="8:8" ht="15.75" customHeight="1" x14ac:dyDescent="0.25">
      <c r="H801" s="63"/>
    </row>
    <row r="802" spans="8:8" ht="15.75" customHeight="1" x14ac:dyDescent="0.25">
      <c r="H802" s="63"/>
    </row>
    <row r="803" spans="8:8" ht="15.75" customHeight="1" x14ac:dyDescent="0.25">
      <c r="H803" s="63"/>
    </row>
    <row r="804" spans="8:8" ht="15.75" customHeight="1" x14ac:dyDescent="0.25">
      <c r="H804" s="63"/>
    </row>
    <row r="805" spans="8:8" ht="15.75" customHeight="1" x14ac:dyDescent="0.25">
      <c r="H805" s="63"/>
    </row>
    <row r="806" spans="8:8" ht="15.75" customHeight="1" x14ac:dyDescent="0.25">
      <c r="H806" s="63"/>
    </row>
    <row r="807" spans="8:8" ht="15.75" customHeight="1" x14ac:dyDescent="0.25">
      <c r="H807" s="63"/>
    </row>
    <row r="808" spans="8:8" ht="15.75" customHeight="1" x14ac:dyDescent="0.25">
      <c r="H808" s="63"/>
    </row>
    <row r="809" spans="8:8" ht="15.75" customHeight="1" x14ac:dyDescent="0.25">
      <c r="H809" s="63"/>
    </row>
    <row r="810" spans="8:8" ht="15.75" customHeight="1" x14ac:dyDescent="0.25">
      <c r="H810" s="63"/>
    </row>
    <row r="811" spans="8:8" ht="15.75" customHeight="1" x14ac:dyDescent="0.25">
      <c r="H811" s="63"/>
    </row>
    <row r="812" spans="8:8" ht="15.75" customHeight="1" x14ac:dyDescent="0.25">
      <c r="H812" s="63"/>
    </row>
    <row r="813" spans="8:8" ht="15.75" customHeight="1" x14ac:dyDescent="0.25">
      <c r="H813" s="63"/>
    </row>
    <row r="814" spans="8:8" ht="15.75" customHeight="1" x14ac:dyDescent="0.25">
      <c r="H814" s="63"/>
    </row>
    <row r="815" spans="8:8" ht="15.75" customHeight="1" x14ac:dyDescent="0.25">
      <c r="H815" s="63"/>
    </row>
    <row r="816" spans="8:8" ht="15.75" customHeight="1" x14ac:dyDescent="0.25">
      <c r="H816" s="63"/>
    </row>
    <row r="817" spans="8:8" ht="15.75" customHeight="1" x14ac:dyDescent="0.25">
      <c r="H817" s="63"/>
    </row>
    <row r="818" spans="8:8" ht="15.75" customHeight="1" x14ac:dyDescent="0.25">
      <c r="H818" s="63"/>
    </row>
    <row r="819" spans="8:8" ht="15.75" customHeight="1" x14ac:dyDescent="0.25">
      <c r="H819" s="63"/>
    </row>
    <row r="820" spans="8:8" ht="15.75" customHeight="1" x14ac:dyDescent="0.25">
      <c r="H820" s="63"/>
    </row>
    <row r="821" spans="8:8" ht="15.75" customHeight="1" x14ac:dyDescent="0.25">
      <c r="H821" s="63"/>
    </row>
    <row r="822" spans="8:8" ht="15.75" customHeight="1" x14ac:dyDescent="0.25">
      <c r="H822" s="63"/>
    </row>
    <row r="823" spans="8:8" ht="15.75" customHeight="1" x14ac:dyDescent="0.25">
      <c r="H823" s="63"/>
    </row>
    <row r="824" spans="8:8" ht="15.75" customHeight="1" x14ac:dyDescent="0.25">
      <c r="H824" s="63"/>
    </row>
    <row r="825" spans="8:8" ht="15.75" customHeight="1" x14ac:dyDescent="0.25">
      <c r="H825" s="63"/>
    </row>
    <row r="826" spans="8:8" ht="15.75" customHeight="1" x14ac:dyDescent="0.25">
      <c r="H826" s="63"/>
    </row>
    <row r="827" spans="8:8" ht="15.75" customHeight="1" x14ac:dyDescent="0.25">
      <c r="H827" s="63"/>
    </row>
    <row r="828" spans="8:8" ht="15.75" customHeight="1" x14ac:dyDescent="0.25">
      <c r="H828" s="63"/>
    </row>
    <row r="829" spans="8:8" ht="15.75" customHeight="1" x14ac:dyDescent="0.25">
      <c r="H829" s="63"/>
    </row>
    <row r="830" spans="8:8" ht="15.75" customHeight="1" x14ac:dyDescent="0.25">
      <c r="H830" s="63"/>
    </row>
    <row r="831" spans="8:8" ht="15.75" customHeight="1" x14ac:dyDescent="0.25">
      <c r="H831" s="63"/>
    </row>
    <row r="832" spans="8:8" ht="15.75" customHeight="1" x14ac:dyDescent="0.25">
      <c r="H832" s="63"/>
    </row>
    <row r="833" spans="8:8" ht="15.75" customHeight="1" x14ac:dyDescent="0.25">
      <c r="H833" s="63"/>
    </row>
    <row r="834" spans="8:8" ht="15.75" customHeight="1" x14ac:dyDescent="0.25">
      <c r="H834" s="63"/>
    </row>
    <row r="835" spans="8:8" ht="15.75" customHeight="1" x14ac:dyDescent="0.25">
      <c r="H835" s="63"/>
    </row>
    <row r="836" spans="8:8" ht="15.75" customHeight="1" x14ac:dyDescent="0.25">
      <c r="H836" s="63"/>
    </row>
    <row r="837" spans="8:8" ht="15.75" customHeight="1" x14ac:dyDescent="0.25">
      <c r="H837" s="63"/>
    </row>
    <row r="838" spans="8:8" ht="15.75" customHeight="1" x14ac:dyDescent="0.25">
      <c r="H838" s="63"/>
    </row>
    <row r="839" spans="8:8" ht="15.75" customHeight="1" x14ac:dyDescent="0.25">
      <c r="H839" s="63"/>
    </row>
    <row r="840" spans="8:8" ht="15.75" customHeight="1" x14ac:dyDescent="0.25">
      <c r="H840" s="63"/>
    </row>
    <row r="841" spans="8:8" ht="15.75" customHeight="1" x14ac:dyDescent="0.25">
      <c r="H841" s="63"/>
    </row>
    <row r="842" spans="8:8" ht="15.75" customHeight="1" x14ac:dyDescent="0.25">
      <c r="H842" s="63"/>
    </row>
    <row r="843" spans="8:8" ht="15.75" customHeight="1" x14ac:dyDescent="0.25">
      <c r="H843" s="63"/>
    </row>
    <row r="844" spans="8:8" ht="15.75" customHeight="1" x14ac:dyDescent="0.25">
      <c r="H844" s="63"/>
    </row>
    <row r="845" spans="8:8" ht="15.75" customHeight="1" x14ac:dyDescent="0.25">
      <c r="H845" s="63"/>
    </row>
    <row r="846" spans="8:8" ht="15.75" customHeight="1" x14ac:dyDescent="0.25">
      <c r="H846" s="63"/>
    </row>
    <row r="847" spans="8:8" ht="15.75" customHeight="1" x14ac:dyDescent="0.25">
      <c r="H847" s="63"/>
    </row>
    <row r="848" spans="8:8" ht="15.75" customHeight="1" x14ac:dyDescent="0.25">
      <c r="H848" s="63"/>
    </row>
    <row r="849" spans="8:8" ht="15.75" customHeight="1" x14ac:dyDescent="0.25">
      <c r="H849" s="63"/>
    </row>
    <row r="850" spans="8:8" ht="15.75" customHeight="1" x14ac:dyDescent="0.25">
      <c r="H850" s="63"/>
    </row>
    <row r="851" spans="8:8" ht="15.75" customHeight="1" x14ac:dyDescent="0.25">
      <c r="H851" s="63"/>
    </row>
    <row r="852" spans="8:8" ht="15.75" customHeight="1" x14ac:dyDescent="0.25">
      <c r="H852" s="63"/>
    </row>
    <row r="853" spans="8:8" ht="15.75" customHeight="1" x14ac:dyDescent="0.25">
      <c r="H853" s="63"/>
    </row>
    <row r="854" spans="8:8" ht="15.75" customHeight="1" x14ac:dyDescent="0.25">
      <c r="H854" s="63"/>
    </row>
    <row r="855" spans="8:8" ht="15.75" customHeight="1" x14ac:dyDescent="0.25">
      <c r="H855" s="63"/>
    </row>
    <row r="856" spans="8:8" ht="15.75" customHeight="1" x14ac:dyDescent="0.25">
      <c r="H856" s="63"/>
    </row>
    <row r="857" spans="8:8" ht="15.75" customHeight="1" x14ac:dyDescent="0.25">
      <c r="H857" s="63"/>
    </row>
    <row r="858" spans="8:8" ht="15.75" customHeight="1" x14ac:dyDescent="0.25">
      <c r="H858" s="63"/>
    </row>
    <row r="859" spans="8:8" ht="15.75" customHeight="1" x14ac:dyDescent="0.25">
      <c r="H859" s="63"/>
    </row>
    <row r="860" spans="8:8" ht="15.75" customHeight="1" x14ac:dyDescent="0.25">
      <c r="H860" s="63"/>
    </row>
    <row r="861" spans="8:8" ht="15.75" customHeight="1" x14ac:dyDescent="0.25">
      <c r="H861" s="63"/>
    </row>
    <row r="862" spans="8:8" ht="15.75" customHeight="1" x14ac:dyDescent="0.25">
      <c r="H862" s="63"/>
    </row>
    <row r="863" spans="8:8" ht="15.75" customHeight="1" x14ac:dyDescent="0.25">
      <c r="H863" s="63"/>
    </row>
    <row r="864" spans="8:8" ht="15.75" customHeight="1" x14ac:dyDescent="0.25">
      <c r="H864" s="63"/>
    </row>
    <row r="865" spans="8:8" ht="15.75" customHeight="1" x14ac:dyDescent="0.25">
      <c r="H865" s="63"/>
    </row>
    <row r="866" spans="8:8" ht="15.75" customHeight="1" x14ac:dyDescent="0.25">
      <c r="H866" s="63"/>
    </row>
    <row r="867" spans="8:8" ht="15.75" customHeight="1" x14ac:dyDescent="0.25">
      <c r="H867" s="63"/>
    </row>
    <row r="868" spans="8:8" ht="15.75" customHeight="1" x14ac:dyDescent="0.25">
      <c r="H868" s="63"/>
    </row>
    <row r="869" spans="8:8" ht="15.75" customHeight="1" x14ac:dyDescent="0.25">
      <c r="H869" s="63"/>
    </row>
    <row r="870" spans="8:8" ht="15.75" customHeight="1" x14ac:dyDescent="0.25">
      <c r="H870" s="63"/>
    </row>
    <row r="871" spans="8:8" ht="15.75" customHeight="1" x14ac:dyDescent="0.25">
      <c r="H871" s="63"/>
    </row>
    <row r="872" spans="8:8" ht="15.75" customHeight="1" x14ac:dyDescent="0.25">
      <c r="H872" s="63"/>
    </row>
    <row r="873" spans="8:8" ht="15.75" customHeight="1" x14ac:dyDescent="0.25">
      <c r="H873" s="63"/>
    </row>
    <row r="874" spans="8:8" ht="15.75" customHeight="1" x14ac:dyDescent="0.25">
      <c r="H874" s="63"/>
    </row>
    <row r="875" spans="8:8" ht="15.75" customHeight="1" x14ac:dyDescent="0.25">
      <c r="H875" s="63"/>
    </row>
    <row r="876" spans="8:8" ht="15.75" customHeight="1" x14ac:dyDescent="0.25">
      <c r="H876" s="63"/>
    </row>
    <row r="877" spans="8:8" ht="15.75" customHeight="1" x14ac:dyDescent="0.25">
      <c r="H877" s="63"/>
    </row>
    <row r="878" spans="8:8" ht="15.75" customHeight="1" x14ac:dyDescent="0.25">
      <c r="H878" s="63"/>
    </row>
    <row r="879" spans="8:8" ht="15.75" customHeight="1" x14ac:dyDescent="0.25">
      <c r="H879" s="63"/>
    </row>
    <row r="880" spans="8:8" ht="15.75" customHeight="1" x14ac:dyDescent="0.25">
      <c r="H880" s="63"/>
    </row>
    <row r="881" spans="8:8" ht="15.75" customHeight="1" x14ac:dyDescent="0.25">
      <c r="H881" s="63"/>
    </row>
    <row r="882" spans="8:8" ht="15.75" customHeight="1" x14ac:dyDescent="0.25">
      <c r="H882" s="63"/>
    </row>
    <row r="883" spans="8:8" ht="15.75" customHeight="1" x14ac:dyDescent="0.25">
      <c r="H883" s="63"/>
    </row>
    <row r="884" spans="8:8" ht="15.75" customHeight="1" x14ac:dyDescent="0.25">
      <c r="H884" s="63"/>
    </row>
    <row r="885" spans="8:8" ht="15.75" customHeight="1" x14ac:dyDescent="0.25">
      <c r="H885" s="63"/>
    </row>
    <row r="886" spans="8:8" ht="15.75" customHeight="1" x14ac:dyDescent="0.25">
      <c r="H886" s="63"/>
    </row>
    <row r="887" spans="8:8" ht="15.75" customHeight="1" x14ac:dyDescent="0.25">
      <c r="H887" s="63"/>
    </row>
    <row r="888" spans="8:8" ht="15.75" customHeight="1" x14ac:dyDescent="0.25">
      <c r="H888" s="63"/>
    </row>
    <row r="889" spans="8:8" ht="15.75" customHeight="1" x14ac:dyDescent="0.25">
      <c r="H889" s="63"/>
    </row>
    <row r="890" spans="8:8" ht="15.75" customHeight="1" x14ac:dyDescent="0.25">
      <c r="H890" s="63"/>
    </row>
    <row r="891" spans="8:8" ht="15.75" customHeight="1" x14ac:dyDescent="0.25">
      <c r="H891" s="63"/>
    </row>
    <row r="892" spans="8:8" ht="15.75" customHeight="1" x14ac:dyDescent="0.25">
      <c r="H892" s="63"/>
    </row>
    <row r="893" spans="8:8" ht="15.75" customHeight="1" x14ac:dyDescent="0.25">
      <c r="H893" s="63"/>
    </row>
    <row r="894" spans="8:8" ht="15.75" customHeight="1" x14ac:dyDescent="0.25">
      <c r="H894" s="63"/>
    </row>
    <row r="895" spans="8:8" ht="15.75" customHeight="1" x14ac:dyDescent="0.25">
      <c r="H895" s="63"/>
    </row>
    <row r="896" spans="8:8" ht="15.75" customHeight="1" x14ac:dyDescent="0.25">
      <c r="H896" s="63"/>
    </row>
    <row r="897" spans="8:8" ht="15.75" customHeight="1" x14ac:dyDescent="0.25">
      <c r="H897" s="63"/>
    </row>
    <row r="898" spans="8:8" ht="15.75" customHeight="1" x14ac:dyDescent="0.25">
      <c r="H898" s="63"/>
    </row>
    <row r="899" spans="8:8" ht="15.75" customHeight="1" x14ac:dyDescent="0.25">
      <c r="H899" s="63"/>
    </row>
    <row r="900" spans="8:8" ht="15.75" customHeight="1" x14ac:dyDescent="0.25">
      <c r="H900" s="63"/>
    </row>
    <row r="901" spans="8:8" ht="15.75" customHeight="1" x14ac:dyDescent="0.25">
      <c r="H901" s="63"/>
    </row>
    <row r="902" spans="8:8" ht="15.75" customHeight="1" x14ac:dyDescent="0.25">
      <c r="H902" s="63"/>
    </row>
    <row r="903" spans="8:8" ht="15.75" customHeight="1" x14ac:dyDescent="0.25">
      <c r="H903" s="63"/>
    </row>
    <row r="904" spans="8:8" ht="15.75" customHeight="1" x14ac:dyDescent="0.25">
      <c r="H904" s="63"/>
    </row>
    <row r="905" spans="8:8" ht="15.75" customHeight="1" x14ac:dyDescent="0.25">
      <c r="H905" s="63"/>
    </row>
    <row r="906" spans="8:8" ht="15.75" customHeight="1" x14ac:dyDescent="0.25">
      <c r="H906" s="63"/>
    </row>
    <row r="907" spans="8:8" ht="15.75" customHeight="1" x14ac:dyDescent="0.25">
      <c r="H907" s="63"/>
    </row>
    <row r="908" spans="8:8" ht="15.75" customHeight="1" x14ac:dyDescent="0.25">
      <c r="H908" s="63"/>
    </row>
    <row r="909" spans="8:8" ht="15.75" customHeight="1" x14ac:dyDescent="0.25">
      <c r="H909" s="63"/>
    </row>
    <row r="910" spans="8:8" ht="15.75" customHeight="1" x14ac:dyDescent="0.25">
      <c r="H910" s="63"/>
    </row>
    <row r="911" spans="8:8" ht="15.75" customHeight="1" x14ac:dyDescent="0.25">
      <c r="H911" s="63"/>
    </row>
    <row r="912" spans="8:8" ht="15.75" customHeight="1" x14ac:dyDescent="0.25">
      <c r="H912" s="63"/>
    </row>
    <row r="913" spans="8:8" ht="15.75" customHeight="1" x14ac:dyDescent="0.25">
      <c r="H913" s="63"/>
    </row>
    <row r="914" spans="8:8" ht="15.75" customHeight="1" x14ac:dyDescent="0.25">
      <c r="H914" s="63"/>
    </row>
    <row r="915" spans="8:8" ht="15.75" customHeight="1" x14ac:dyDescent="0.25">
      <c r="H915" s="63"/>
    </row>
    <row r="916" spans="8:8" ht="15.75" customHeight="1" x14ac:dyDescent="0.25">
      <c r="H916" s="63"/>
    </row>
  </sheetData>
  <autoFilter ref="A8:Q63" xr:uid="{00000000-0009-0000-0000-000000000000}"/>
  <mergeCells count="130">
    <mergeCell ref="A5:A6"/>
    <mergeCell ref="H31:H32"/>
    <mergeCell ref="I31:I32"/>
    <mergeCell ref="J31:J32"/>
    <mergeCell ref="H33:H34"/>
    <mergeCell ref="I33:I34"/>
    <mergeCell ref="J33:J34"/>
    <mergeCell ref="H27:H28"/>
    <mergeCell ref="I27:I28"/>
    <mergeCell ref="J27:J28"/>
    <mergeCell ref="H29:H30"/>
    <mergeCell ref="I29:I30"/>
    <mergeCell ref="J29:J30"/>
    <mergeCell ref="H23:H24"/>
    <mergeCell ref="I23:I24"/>
    <mergeCell ref="J23:J24"/>
    <mergeCell ref="H25:H26"/>
    <mergeCell ref="I25:I26"/>
    <mergeCell ref="J25:J26"/>
    <mergeCell ref="H19:H20"/>
    <mergeCell ref="I19:I20"/>
    <mergeCell ref="I39:I40"/>
    <mergeCell ref="J39:J40"/>
    <mergeCell ref="H9:H10"/>
    <mergeCell ref="I9:I10"/>
    <mergeCell ref="J9:J10"/>
    <mergeCell ref="H11:H12"/>
    <mergeCell ref="I11:I12"/>
    <mergeCell ref="J11:J12"/>
    <mergeCell ref="H13:H14"/>
    <mergeCell ref="I13:I14"/>
    <mergeCell ref="J19:J20"/>
    <mergeCell ref="H21:H22"/>
    <mergeCell ref="I21:I22"/>
    <mergeCell ref="J21:J22"/>
    <mergeCell ref="J13:J14"/>
    <mergeCell ref="H15:H16"/>
    <mergeCell ref="I15:I16"/>
    <mergeCell ref="J15:J16"/>
    <mergeCell ref="H17:H18"/>
    <mergeCell ref="I17:I18"/>
    <mergeCell ref="J17:J18"/>
    <mergeCell ref="H35:H36"/>
    <mergeCell ref="I35:I36"/>
    <mergeCell ref="J35:J36"/>
    <mergeCell ref="M51:M52"/>
    <mergeCell ref="R51:R52"/>
    <mergeCell ref="B5:J6"/>
    <mergeCell ref="H41:H42"/>
    <mergeCell ref="I41:I42"/>
    <mergeCell ref="J41:J42"/>
    <mergeCell ref="H37:H38"/>
    <mergeCell ref="H39:H40"/>
    <mergeCell ref="I37:I38"/>
    <mergeCell ref="J37:J38"/>
    <mergeCell ref="B51:B52"/>
    <mergeCell ref="H51:H52"/>
    <mergeCell ref="I51:I52"/>
    <mergeCell ref="J51:J52"/>
    <mergeCell ref="K51:K52"/>
    <mergeCell ref="L51:L52"/>
    <mergeCell ref="R47:R48"/>
    <mergeCell ref="H47:H48"/>
    <mergeCell ref="I47:I48"/>
    <mergeCell ref="J47:J48"/>
    <mergeCell ref="K47:K48"/>
    <mergeCell ref="L47:L48"/>
    <mergeCell ref="M47:M48"/>
    <mergeCell ref="R43:R44"/>
    <mergeCell ref="R45:R46"/>
    <mergeCell ref="A49:A50"/>
    <mergeCell ref="B49:B50"/>
    <mergeCell ref="H49:H50"/>
    <mergeCell ref="I49:I50"/>
    <mergeCell ref="J49:J50"/>
    <mergeCell ref="K49:K50"/>
    <mergeCell ref="L49:L50"/>
    <mergeCell ref="M49:M50"/>
    <mergeCell ref="R49:R50"/>
    <mergeCell ref="H43:H44"/>
    <mergeCell ref="I43:I44"/>
    <mergeCell ref="J43:J44"/>
    <mergeCell ref="K43:K44"/>
    <mergeCell ref="L43:L44"/>
    <mergeCell ref="M43:M44"/>
    <mergeCell ref="A43:A44"/>
    <mergeCell ref="B43:B44"/>
    <mergeCell ref="A47:A48"/>
    <mergeCell ref="B47:B48"/>
    <mergeCell ref="A45:A46"/>
    <mergeCell ref="B45:B46"/>
    <mergeCell ref="H45:H46"/>
    <mergeCell ref="I45:I46"/>
    <mergeCell ref="J45:J46"/>
    <mergeCell ref="K45:K46"/>
    <mergeCell ref="L45:L46"/>
    <mergeCell ref="M45:M46"/>
    <mergeCell ref="D47:F47"/>
    <mergeCell ref="D49:F49"/>
    <mergeCell ref="D51:F51"/>
    <mergeCell ref="D33:F33"/>
    <mergeCell ref="D35:F35"/>
    <mergeCell ref="D37:F37"/>
    <mergeCell ref="D39:F39"/>
    <mergeCell ref="D41:F41"/>
    <mergeCell ref="D43:F43"/>
    <mergeCell ref="M53:M54"/>
    <mergeCell ref="C8:G8"/>
    <mergeCell ref="A53:A54"/>
    <mergeCell ref="B53:B54"/>
    <mergeCell ref="D53:F53"/>
    <mergeCell ref="H53:H54"/>
    <mergeCell ref="I53:I54"/>
    <mergeCell ref="J53:J54"/>
    <mergeCell ref="K53:K54"/>
    <mergeCell ref="L53:L54"/>
    <mergeCell ref="D21:F21"/>
    <mergeCell ref="D23:F23"/>
    <mergeCell ref="D25:F25"/>
    <mergeCell ref="D27:F27"/>
    <mergeCell ref="D29:F29"/>
    <mergeCell ref="D31:F31"/>
    <mergeCell ref="D9:F9"/>
    <mergeCell ref="D11:F11"/>
    <mergeCell ref="D13:F13"/>
    <mergeCell ref="D15:F15"/>
    <mergeCell ref="D17:F17"/>
    <mergeCell ref="D19:F19"/>
    <mergeCell ref="A51:A52"/>
    <mergeCell ref="D45:F45"/>
  </mergeCells>
  <printOptions horizontalCentered="1" verticalCentered="1"/>
  <pageMargins left="0.70866141732283472" right="0.70866141732283472" top="0.74803149606299213" bottom="0.74803149606299213" header="0" footer="0"/>
  <pageSetup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F0E0E-F4DD-425B-B2D0-72BCC84E7D2D}">
  <sheetPr>
    <pageSetUpPr fitToPage="1"/>
  </sheetPr>
  <dimension ref="A1:Y920"/>
  <sheetViews>
    <sheetView view="pageBreakPreview" zoomScale="60" zoomScaleNormal="100" workbookViewId="0">
      <pane xSplit="2" ySplit="4" topLeftCell="C26" activePane="bottomRight" state="frozen"/>
      <selection activeCell="H37" sqref="H37:H38"/>
      <selection pane="topRight" activeCell="H37" sqref="H37:H38"/>
      <selection pane="bottomLeft" activeCell="H37" sqref="H37:H38"/>
      <selection pane="bottomRight" activeCell="H37" sqref="H37:H38"/>
    </sheetView>
  </sheetViews>
  <sheetFormatPr baseColWidth="10" defaultColWidth="12.625" defaultRowHeight="15" customHeight="1" x14ac:dyDescent="0.2"/>
  <cols>
    <col min="1" max="7" width="9.375" style="62" customWidth="1"/>
    <col min="8" max="8" width="12.25" style="62" customWidth="1"/>
    <col min="9" max="9" width="10.375" style="62" customWidth="1"/>
    <col min="10" max="10" width="14.5" style="62" customWidth="1"/>
    <col min="11" max="11" width="13.5" style="62" customWidth="1"/>
    <col min="12" max="12" width="11" style="62" customWidth="1"/>
    <col min="13" max="13" width="20.75" style="62" hidden="1" customWidth="1"/>
    <col min="14" max="14" width="17.875" style="62" hidden="1" customWidth="1"/>
    <col min="15" max="15" width="9.375" style="62" hidden="1" customWidth="1"/>
    <col min="16" max="16" width="17.875" style="62" hidden="1" customWidth="1"/>
    <col min="17" max="17" width="13.5" style="62" hidden="1" customWidth="1"/>
    <col min="18" max="21" width="9.375" style="62" hidden="1" customWidth="1"/>
    <col min="22" max="26" width="9.375" style="62" customWidth="1"/>
    <col min="27" max="16384" width="12.625" style="62"/>
  </cols>
  <sheetData>
    <row r="1" spans="1:25" x14ac:dyDescent="0.25">
      <c r="A1" s="60" t="s">
        <v>0</v>
      </c>
      <c r="B1" s="61" t="s">
        <v>1</v>
      </c>
      <c r="H1" s="63"/>
    </row>
    <row r="2" spans="1:25" x14ac:dyDescent="0.25">
      <c r="A2" s="60"/>
      <c r="H2" s="63"/>
    </row>
    <row r="3" spans="1:25" x14ac:dyDescent="0.25">
      <c r="A3" s="60" t="s">
        <v>2</v>
      </c>
      <c r="B3" s="61" t="s">
        <v>3</v>
      </c>
      <c r="H3" s="63"/>
    </row>
    <row r="4" spans="1:25" x14ac:dyDescent="0.25">
      <c r="A4" s="64" t="s">
        <v>4</v>
      </c>
      <c r="H4" s="63"/>
    </row>
    <row r="5" spans="1:25" ht="14.25" x14ac:dyDescent="0.2">
      <c r="A5" s="122" t="s">
        <v>5</v>
      </c>
      <c r="B5" s="118" t="s">
        <v>27</v>
      </c>
      <c r="C5" s="118"/>
      <c r="D5" s="118"/>
      <c r="E5" s="118"/>
      <c r="F5" s="118"/>
      <c r="G5" s="118"/>
      <c r="H5" s="118"/>
      <c r="I5" s="118"/>
      <c r="J5" s="118"/>
    </row>
    <row r="6" spans="1:25" ht="14.25" x14ac:dyDescent="0.2">
      <c r="A6" s="122"/>
      <c r="B6" s="118"/>
      <c r="C6" s="118"/>
      <c r="D6" s="118"/>
      <c r="E6" s="118"/>
      <c r="F6" s="118"/>
      <c r="G6" s="118"/>
      <c r="H6" s="118"/>
      <c r="I6" s="118"/>
      <c r="J6" s="118"/>
    </row>
    <row r="7" spans="1:25" x14ac:dyDescent="0.25">
      <c r="H7" s="63"/>
    </row>
    <row r="8" spans="1:25" x14ac:dyDescent="0.25">
      <c r="A8" s="65" t="s">
        <v>7</v>
      </c>
      <c r="B8" s="66" t="s">
        <v>8</v>
      </c>
      <c r="C8" s="119" t="s">
        <v>9</v>
      </c>
      <c r="D8" s="120"/>
      <c r="E8" s="120"/>
      <c r="F8" s="120"/>
      <c r="G8" s="121"/>
      <c r="H8" s="66" t="s">
        <v>10</v>
      </c>
      <c r="I8" s="66" t="s">
        <v>11</v>
      </c>
      <c r="J8" s="66" t="s">
        <v>12</v>
      </c>
      <c r="K8" s="66" t="s">
        <v>13</v>
      </c>
      <c r="L8" s="66" t="s">
        <v>14</v>
      </c>
      <c r="M8" s="67" t="s">
        <v>15</v>
      </c>
      <c r="P8" s="68" t="s">
        <v>16</v>
      </c>
    </row>
    <row r="9" spans="1:25" ht="15.75" customHeight="1" x14ac:dyDescent="0.25">
      <c r="A9" s="69" t="s">
        <v>17</v>
      </c>
      <c r="B9" s="69" t="s">
        <v>27</v>
      </c>
      <c r="D9" s="113">
        <v>2.2000000000000002</v>
      </c>
      <c r="E9" s="114"/>
      <c r="F9" s="114"/>
      <c r="H9" s="124">
        <f>+D9+C10+G10</f>
        <v>2.6000000000000005</v>
      </c>
      <c r="I9" s="124">
        <f>ROUNDUP((6-0.05-0.05)/0.2,0)*2</f>
        <v>60</v>
      </c>
      <c r="J9" s="124">
        <f>+H9*I9</f>
        <v>156.00000000000003</v>
      </c>
      <c r="K9" s="71">
        <f>+ROUND(L9*J9,2)</f>
        <v>155.06</v>
      </c>
      <c r="L9" s="65">
        <v>0.99399999999999999</v>
      </c>
      <c r="M9" s="72">
        <v>30</v>
      </c>
      <c r="N9" s="73">
        <f>+ROUNDUP(H9/6,0)</f>
        <v>1</v>
      </c>
      <c r="O9" s="73">
        <f>+N9*I9</f>
        <v>60</v>
      </c>
      <c r="P9" s="73">
        <f>6-H9</f>
        <v>3.3999999999999995</v>
      </c>
      <c r="U9" s="74"/>
      <c r="W9" s="74">
        <f>+I9-'Ref. Transversal'!I101</f>
        <v>0</v>
      </c>
      <c r="X9" s="74">
        <f>+J9-'Ref. Transversal'!J101</f>
        <v>0</v>
      </c>
      <c r="Y9" s="74">
        <f>+K9-'Ref. Transversal'!K101</f>
        <v>0</v>
      </c>
    </row>
    <row r="10" spans="1:25" ht="15.75" customHeight="1" x14ac:dyDescent="0.25">
      <c r="A10" s="75"/>
      <c r="B10" s="75"/>
      <c r="C10" s="76">
        <v>0.2</v>
      </c>
      <c r="D10" s="77"/>
      <c r="E10" s="77"/>
      <c r="F10" s="77"/>
      <c r="G10" s="78">
        <v>0.2</v>
      </c>
      <c r="H10" s="125"/>
      <c r="I10" s="125"/>
      <c r="J10" s="125"/>
      <c r="K10" s="71"/>
      <c r="L10" s="65"/>
      <c r="M10" s="72"/>
      <c r="N10" s="73"/>
      <c r="O10" s="73"/>
      <c r="P10" s="73"/>
    </row>
    <row r="11" spans="1:25" ht="15.75" customHeight="1" x14ac:dyDescent="0.25">
      <c r="A11" s="69" t="s">
        <v>17</v>
      </c>
      <c r="B11" s="69" t="s">
        <v>28</v>
      </c>
      <c r="D11" s="116">
        <v>3.57</v>
      </c>
      <c r="E11" s="117"/>
      <c r="F11" s="117"/>
      <c r="H11" s="124">
        <f>+D11+C12+G12</f>
        <v>3.97</v>
      </c>
      <c r="I11" s="124">
        <v>4</v>
      </c>
      <c r="J11" s="124">
        <f>+H11*I11</f>
        <v>15.88</v>
      </c>
      <c r="K11" s="80">
        <f>+ROUND(L11*J11,2)</f>
        <v>15.78</v>
      </c>
      <c r="L11" s="69">
        <v>0.99399999999999999</v>
      </c>
      <c r="M11" s="72">
        <v>1</v>
      </c>
      <c r="N11" s="73">
        <f>+ROUNDUP(H11/6,0)</f>
        <v>1</v>
      </c>
      <c r="O11" s="73">
        <f>+N11*I11</f>
        <v>4</v>
      </c>
      <c r="P11" s="73">
        <f>6-H11</f>
        <v>2.0299999999999998</v>
      </c>
      <c r="W11" s="74">
        <f>+I11-'Ref. Transversal'!I103</f>
        <v>0</v>
      </c>
      <c r="X11" s="74">
        <f>+J11-'Ref. Transversal'!J103</f>
        <v>0</v>
      </c>
      <c r="Y11" s="74">
        <f>+K11-'Ref. Transversal'!K103</f>
        <v>0</v>
      </c>
    </row>
    <row r="12" spans="1:25" ht="15.75" customHeight="1" x14ac:dyDescent="0.25">
      <c r="A12" s="75"/>
      <c r="B12" s="75"/>
      <c r="C12" s="76">
        <v>0.2</v>
      </c>
      <c r="D12" s="77"/>
      <c r="E12" s="77"/>
      <c r="F12" s="77"/>
      <c r="G12" s="78">
        <v>0.2</v>
      </c>
      <c r="H12" s="125"/>
      <c r="I12" s="125"/>
      <c r="J12" s="125"/>
      <c r="K12" s="81"/>
      <c r="L12" s="75"/>
      <c r="M12" s="72"/>
      <c r="N12" s="73"/>
      <c r="O12" s="73"/>
      <c r="P12" s="73"/>
    </row>
    <row r="13" spans="1:25" ht="15.75" customHeight="1" x14ac:dyDescent="0.25">
      <c r="A13" s="69" t="s">
        <v>17</v>
      </c>
      <c r="B13" s="69" t="s">
        <v>29</v>
      </c>
      <c r="D13" s="113">
        <v>3.54</v>
      </c>
      <c r="E13" s="114"/>
      <c r="F13" s="114"/>
      <c r="H13" s="124">
        <f>+D13+C14+G14</f>
        <v>3.9400000000000004</v>
      </c>
      <c r="I13" s="124">
        <v>4</v>
      </c>
      <c r="J13" s="124">
        <f>+H13*I13</f>
        <v>15.760000000000002</v>
      </c>
      <c r="K13" s="71">
        <f>+ROUND(L13*J13,2)</f>
        <v>15.67</v>
      </c>
      <c r="L13" s="65">
        <v>0.99399999999999999</v>
      </c>
      <c r="M13" s="72">
        <f>+I13</f>
        <v>4</v>
      </c>
      <c r="N13" s="73">
        <f>+ROUNDUP(H13/6,0)</f>
        <v>1</v>
      </c>
      <c r="O13" s="73">
        <f>+N13*I13</f>
        <v>4</v>
      </c>
      <c r="P13" s="73">
        <f>6-H13</f>
        <v>2.0599999999999996</v>
      </c>
      <c r="W13" s="74">
        <f>+I13-'Ref. Transversal'!I105</f>
        <v>0</v>
      </c>
      <c r="X13" s="74">
        <f>+J13-'Ref. Transversal'!J105</f>
        <v>0</v>
      </c>
      <c r="Y13" s="74">
        <f>+K13-'Ref. Transversal'!K105</f>
        <v>0</v>
      </c>
    </row>
    <row r="14" spans="1:25" ht="15.75" customHeight="1" x14ac:dyDescent="0.25">
      <c r="A14" s="75"/>
      <c r="B14" s="75"/>
      <c r="C14" s="76">
        <v>0.2</v>
      </c>
      <c r="D14" s="77"/>
      <c r="E14" s="77"/>
      <c r="F14" s="77"/>
      <c r="G14" s="78">
        <v>0.2</v>
      </c>
      <c r="H14" s="125"/>
      <c r="I14" s="125"/>
      <c r="J14" s="125"/>
      <c r="K14" s="71"/>
      <c r="L14" s="65"/>
      <c r="M14" s="72"/>
      <c r="N14" s="73"/>
      <c r="O14" s="73"/>
      <c r="P14" s="73"/>
    </row>
    <row r="15" spans="1:25" ht="15.75" customHeight="1" x14ac:dyDescent="0.25">
      <c r="A15" s="69" t="s">
        <v>17</v>
      </c>
      <c r="B15" s="69" t="s">
        <v>29</v>
      </c>
      <c r="D15" s="113">
        <v>3.51</v>
      </c>
      <c r="E15" s="114"/>
      <c r="F15" s="114"/>
      <c r="H15" s="124">
        <f>+D15+C16+G16</f>
        <v>3.91</v>
      </c>
      <c r="I15" s="124">
        <v>4</v>
      </c>
      <c r="J15" s="124">
        <f>+H15*I15</f>
        <v>15.64</v>
      </c>
      <c r="K15" s="71">
        <f>+ROUND(L15*J15,2)</f>
        <v>15.55</v>
      </c>
      <c r="L15" s="65">
        <v>0.99399999999999999</v>
      </c>
      <c r="M15" s="72">
        <f>+I15</f>
        <v>4</v>
      </c>
      <c r="N15" s="73">
        <f>+ROUNDUP(H15/6,0)</f>
        <v>1</v>
      </c>
      <c r="O15" s="73">
        <f>+N15*I15</f>
        <v>4</v>
      </c>
      <c r="P15" s="73">
        <f>6-H15</f>
        <v>2.09</v>
      </c>
      <c r="W15" s="74">
        <f>+I15-'Ref. Transversal'!I107</f>
        <v>0</v>
      </c>
      <c r="X15" s="74">
        <f>+J15-'Ref. Transversal'!J107</f>
        <v>0</v>
      </c>
      <c r="Y15" s="74">
        <f>+K15-'Ref. Transversal'!K107</f>
        <v>0</v>
      </c>
    </row>
    <row r="16" spans="1:25" ht="15.75" customHeight="1" x14ac:dyDescent="0.25">
      <c r="A16" s="75"/>
      <c r="B16" s="75"/>
      <c r="C16" s="76">
        <v>0.2</v>
      </c>
      <c r="D16" s="77"/>
      <c r="E16" s="77"/>
      <c r="F16" s="77"/>
      <c r="G16" s="78">
        <v>0.2</v>
      </c>
      <c r="H16" s="125"/>
      <c r="I16" s="125"/>
      <c r="J16" s="125"/>
      <c r="K16" s="71"/>
      <c r="L16" s="65"/>
      <c r="M16" s="72"/>
      <c r="N16" s="73"/>
      <c r="O16" s="73"/>
      <c r="P16" s="73"/>
    </row>
    <row r="17" spans="1:25" ht="15.75" customHeight="1" x14ac:dyDescent="0.25">
      <c r="A17" s="69" t="s">
        <v>17</v>
      </c>
      <c r="B17" s="69" t="s">
        <v>29</v>
      </c>
      <c r="D17" s="113">
        <v>3.47</v>
      </c>
      <c r="E17" s="114"/>
      <c r="F17" s="114"/>
      <c r="H17" s="124">
        <f>+D17+C18+G18</f>
        <v>3.8700000000000006</v>
      </c>
      <c r="I17" s="124">
        <v>4</v>
      </c>
      <c r="J17" s="124">
        <f>+H17*I17</f>
        <v>15.480000000000002</v>
      </c>
      <c r="K17" s="71">
        <f>+ROUND(L17*J17,2)</f>
        <v>15.39</v>
      </c>
      <c r="L17" s="65">
        <v>0.99399999999999999</v>
      </c>
      <c r="M17" s="72">
        <f>+I17</f>
        <v>4</v>
      </c>
      <c r="N17" s="73">
        <f>+ROUNDUP(H17/6,0)</f>
        <v>1</v>
      </c>
      <c r="O17" s="73">
        <f>+N17*I17</f>
        <v>4</v>
      </c>
      <c r="P17" s="73">
        <f>6-H17</f>
        <v>2.1299999999999994</v>
      </c>
      <c r="W17" s="74">
        <f>+I17-'Ref. Transversal'!I109</f>
        <v>0</v>
      </c>
      <c r="X17" s="74">
        <f>+J17-'Ref. Transversal'!J109</f>
        <v>0</v>
      </c>
      <c r="Y17" s="74">
        <f>+K17-'Ref. Transversal'!K109</f>
        <v>0</v>
      </c>
    </row>
    <row r="18" spans="1:25" ht="15.75" customHeight="1" x14ac:dyDescent="0.25">
      <c r="A18" s="75"/>
      <c r="B18" s="75"/>
      <c r="C18" s="76">
        <v>0.2</v>
      </c>
      <c r="D18" s="77"/>
      <c r="E18" s="77"/>
      <c r="F18" s="77"/>
      <c r="G18" s="78">
        <v>0.2</v>
      </c>
      <c r="H18" s="125"/>
      <c r="I18" s="125"/>
      <c r="J18" s="125"/>
      <c r="K18" s="71"/>
      <c r="L18" s="65"/>
      <c r="M18" s="72"/>
      <c r="N18" s="73"/>
      <c r="O18" s="73"/>
      <c r="P18" s="73"/>
    </row>
    <row r="19" spans="1:25" ht="15.75" customHeight="1" x14ac:dyDescent="0.25">
      <c r="A19" s="69" t="s">
        <v>17</v>
      </c>
      <c r="B19" s="69" t="s">
        <v>29</v>
      </c>
      <c r="D19" s="113">
        <v>3.44</v>
      </c>
      <c r="E19" s="114"/>
      <c r="F19" s="114"/>
      <c r="H19" s="124">
        <f>+D19+C20+G20</f>
        <v>3.8400000000000003</v>
      </c>
      <c r="I19" s="124">
        <v>4</v>
      </c>
      <c r="J19" s="124">
        <f>+H19*I19</f>
        <v>15.360000000000001</v>
      </c>
      <c r="K19" s="71">
        <f>+ROUND(L19*J19,2)</f>
        <v>15.27</v>
      </c>
      <c r="L19" s="65">
        <v>0.99399999999999999</v>
      </c>
      <c r="M19" s="72">
        <f>+I19</f>
        <v>4</v>
      </c>
      <c r="N19" s="73">
        <f>+ROUNDUP(H19/6,0)</f>
        <v>1</v>
      </c>
      <c r="O19" s="73">
        <f>+N19*I19</f>
        <v>4</v>
      </c>
      <c r="P19" s="73">
        <f>6-H19</f>
        <v>2.1599999999999997</v>
      </c>
      <c r="W19" s="74">
        <f>+I19-'Ref. Transversal'!I111</f>
        <v>0</v>
      </c>
      <c r="X19" s="74">
        <f>+J19-'Ref. Transversal'!J111</f>
        <v>0</v>
      </c>
      <c r="Y19" s="74">
        <f>+K19-'Ref. Transversal'!K111</f>
        <v>0</v>
      </c>
    </row>
    <row r="20" spans="1:25" ht="15.75" customHeight="1" x14ac:dyDescent="0.25">
      <c r="A20" s="75"/>
      <c r="B20" s="75"/>
      <c r="C20" s="76">
        <v>0.2</v>
      </c>
      <c r="D20" s="77"/>
      <c r="E20" s="77"/>
      <c r="F20" s="77"/>
      <c r="G20" s="78">
        <v>0.2</v>
      </c>
      <c r="H20" s="125"/>
      <c r="I20" s="125"/>
      <c r="J20" s="125"/>
      <c r="K20" s="71"/>
      <c r="L20" s="65"/>
      <c r="M20" s="72"/>
      <c r="N20" s="73"/>
      <c r="O20" s="73"/>
      <c r="P20" s="73"/>
    </row>
    <row r="21" spans="1:25" ht="15.75" customHeight="1" x14ac:dyDescent="0.25">
      <c r="A21" s="69" t="s">
        <v>17</v>
      </c>
      <c r="B21" s="69" t="s">
        <v>29</v>
      </c>
      <c r="D21" s="113">
        <v>3.41</v>
      </c>
      <c r="E21" s="114"/>
      <c r="F21" s="114"/>
      <c r="H21" s="124">
        <f>+D21+C22+G22</f>
        <v>3.8100000000000005</v>
      </c>
      <c r="I21" s="124">
        <v>4</v>
      </c>
      <c r="J21" s="124">
        <f>+H21*I21</f>
        <v>15.240000000000002</v>
      </c>
      <c r="K21" s="71">
        <f>+ROUND(L21*J21,2)</f>
        <v>15.15</v>
      </c>
      <c r="L21" s="65">
        <v>0.99399999999999999</v>
      </c>
      <c r="M21" s="72">
        <f>+I21</f>
        <v>4</v>
      </c>
      <c r="N21" s="73">
        <f>+ROUNDUP(H21/6,0)</f>
        <v>1</v>
      </c>
      <c r="O21" s="73">
        <f>+N21*I21</f>
        <v>4</v>
      </c>
      <c r="P21" s="73">
        <f>6-H21</f>
        <v>2.1899999999999995</v>
      </c>
      <c r="S21" s="61">
        <v>51</v>
      </c>
      <c r="W21" s="74">
        <f>+I21-'Ref. Transversal'!I113</f>
        <v>0</v>
      </c>
      <c r="X21" s="74">
        <f>+J21-'Ref. Transversal'!J113</f>
        <v>0</v>
      </c>
      <c r="Y21" s="74">
        <f>+K21-'Ref. Transversal'!K113</f>
        <v>0</v>
      </c>
    </row>
    <row r="22" spans="1:25" ht="15.75" customHeight="1" x14ac:dyDescent="0.25">
      <c r="A22" s="75"/>
      <c r="B22" s="75"/>
      <c r="C22" s="76">
        <v>0.2</v>
      </c>
      <c r="D22" s="77"/>
      <c r="E22" s="77"/>
      <c r="F22" s="77"/>
      <c r="G22" s="78">
        <v>0.2</v>
      </c>
      <c r="H22" s="125"/>
      <c r="I22" s="125"/>
      <c r="J22" s="125"/>
      <c r="K22" s="71"/>
      <c r="L22" s="65"/>
      <c r="M22" s="72"/>
      <c r="N22" s="73"/>
      <c r="O22" s="73"/>
      <c r="P22" s="73"/>
      <c r="S22" s="61">
        <f>1+0.3+0.5</f>
        <v>1.8</v>
      </c>
      <c r="T22" s="61">
        <f>+S21-S22</f>
        <v>49.2</v>
      </c>
    </row>
    <row r="23" spans="1:25" ht="15.75" customHeight="1" x14ac:dyDescent="0.25">
      <c r="A23" s="69" t="s">
        <v>17</v>
      </c>
      <c r="B23" s="69" t="s">
        <v>29</v>
      </c>
      <c r="D23" s="113">
        <v>3.38</v>
      </c>
      <c r="E23" s="114"/>
      <c r="F23" s="114"/>
      <c r="H23" s="124">
        <f>+D23+C24+G24</f>
        <v>3.7800000000000002</v>
      </c>
      <c r="I23" s="124">
        <v>4</v>
      </c>
      <c r="J23" s="124">
        <f>+H23*I23</f>
        <v>15.120000000000001</v>
      </c>
      <c r="K23" s="71">
        <f>+ROUND(L23*J23,2)</f>
        <v>15.03</v>
      </c>
      <c r="L23" s="65">
        <v>0.99399999999999999</v>
      </c>
      <c r="M23" s="72">
        <f>+I23</f>
        <v>4</v>
      </c>
      <c r="N23" s="73">
        <f>+ROUNDUP(H23/6,0)</f>
        <v>1</v>
      </c>
      <c r="O23" s="73">
        <f>+N23*I23</f>
        <v>4</v>
      </c>
      <c r="P23" s="73">
        <f>6-H23</f>
        <v>2.2199999999999998</v>
      </c>
      <c r="S23" s="61">
        <v>51</v>
      </c>
      <c r="T23" s="61">
        <f>+S23-S24</f>
        <v>50.5</v>
      </c>
      <c r="W23" s="74">
        <f>+I23-'Ref. Transversal'!I115</f>
        <v>0</v>
      </c>
      <c r="X23" s="74">
        <f>+J23-'Ref. Transversal'!J115</f>
        <v>0</v>
      </c>
      <c r="Y23" s="74">
        <f>+K23-'Ref. Transversal'!K115</f>
        <v>0</v>
      </c>
    </row>
    <row r="24" spans="1:25" ht="15.75" customHeight="1" x14ac:dyDescent="0.25">
      <c r="A24" s="75"/>
      <c r="B24" s="75"/>
      <c r="C24" s="76">
        <v>0.2</v>
      </c>
      <c r="D24" s="77"/>
      <c r="E24" s="77"/>
      <c r="F24" s="77"/>
      <c r="G24" s="78">
        <v>0.2</v>
      </c>
      <c r="H24" s="125"/>
      <c r="I24" s="125"/>
      <c r="J24" s="125"/>
      <c r="K24" s="71"/>
      <c r="L24" s="65"/>
      <c r="M24" s="72"/>
      <c r="N24" s="73"/>
      <c r="O24" s="73"/>
      <c r="P24" s="73"/>
      <c r="S24" s="61">
        <v>0.5</v>
      </c>
    </row>
    <row r="25" spans="1:25" ht="15.75" customHeight="1" x14ac:dyDescent="0.25">
      <c r="A25" s="69" t="s">
        <v>17</v>
      </c>
      <c r="B25" s="69" t="s">
        <v>29</v>
      </c>
      <c r="D25" s="113">
        <v>3.34</v>
      </c>
      <c r="E25" s="114"/>
      <c r="F25" s="114"/>
      <c r="H25" s="124">
        <f>+D25+C26+G26</f>
        <v>3.74</v>
      </c>
      <c r="I25" s="124">
        <v>4</v>
      </c>
      <c r="J25" s="124">
        <f>+H25*I25</f>
        <v>14.96</v>
      </c>
      <c r="K25" s="71">
        <f>+ROUND(L25*J25,2)</f>
        <v>14.87</v>
      </c>
      <c r="L25" s="65">
        <v>0.99399999999999999</v>
      </c>
      <c r="M25" s="72">
        <f>+I25</f>
        <v>4</v>
      </c>
      <c r="N25" s="73">
        <f>+ROUNDUP(H25/6,0)</f>
        <v>1</v>
      </c>
      <c r="O25" s="73">
        <f>+N25*I25</f>
        <v>4</v>
      </c>
      <c r="P25" s="73">
        <f>6-H25</f>
        <v>2.2599999999999998</v>
      </c>
      <c r="W25" s="74">
        <f>+I25-'Ref. Transversal'!I117</f>
        <v>0</v>
      </c>
      <c r="X25" s="74">
        <f>+J25-'Ref. Transversal'!J117</f>
        <v>0</v>
      </c>
      <c r="Y25" s="74">
        <f>+K25-'Ref. Transversal'!K117</f>
        <v>0</v>
      </c>
    </row>
    <row r="26" spans="1:25" ht="15.75" customHeight="1" x14ac:dyDescent="0.25">
      <c r="A26" s="75"/>
      <c r="B26" s="75"/>
      <c r="C26" s="76">
        <v>0.2</v>
      </c>
      <c r="D26" s="77"/>
      <c r="E26" s="77"/>
      <c r="F26" s="77"/>
      <c r="G26" s="78">
        <v>0.2</v>
      </c>
      <c r="H26" s="125"/>
      <c r="I26" s="125"/>
      <c r="J26" s="125"/>
      <c r="K26" s="71"/>
      <c r="L26" s="65"/>
      <c r="M26" s="72"/>
      <c r="N26" s="73"/>
      <c r="O26" s="73"/>
      <c r="P26" s="73"/>
    </row>
    <row r="27" spans="1:25" ht="15.75" customHeight="1" x14ac:dyDescent="0.25">
      <c r="A27" s="69" t="s">
        <v>17</v>
      </c>
      <c r="B27" s="69" t="s">
        <v>29</v>
      </c>
      <c r="D27" s="113">
        <v>3.31</v>
      </c>
      <c r="E27" s="114"/>
      <c r="F27" s="114"/>
      <c r="H27" s="124">
        <f>+D27+C28+G28</f>
        <v>3.7100000000000004</v>
      </c>
      <c r="I27" s="124">
        <v>4</v>
      </c>
      <c r="J27" s="124">
        <f>+H27*I27</f>
        <v>14.840000000000002</v>
      </c>
      <c r="K27" s="71">
        <f>+ROUND(L27*J27,2)</f>
        <v>14.75</v>
      </c>
      <c r="L27" s="65">
        <v>0.99399999999999999</v>
      </c>
      <c r="M27" s="72">
        <f>+I27</f>
        <v>4</v>
      </c>
      <c r="N27" s="73">
        <f>+ROUNDUP(H27/6,0)</f>
        <v>1</v>
      </c>
      <c r="O27" s="73">
        <f>+N27*I27</f>
        <v>4</v>
      </c>
      <c r="P27" s="73">
        <f>6-H27</f>
        <v>2.2899999999999996</v>
      </c>
      <c r="W27" s="74">
        <f>+I27-'Ref. Transversal'!I119</f>
        <v>0</v>
      </c>
      <c r="X27" s="74">
        <f>+J27-'Ref. Transversal'!J119</f>
        <v>0</v>
      </c>
      <c r="Y27" s="74">
        <f>+K27-'Ref. Transversal'!K119</f>
        <v>0</v>
      </c>
    </row>
    <row r="28" spans="1:25" ht="15.75" customHeight="1" x14ac:dyDescent="0.25">
      <c r="A28" s="75"/>
      <c r="B28" s="75"/>
      <c r="C28" s="76">
        <v>0.2</v>
      </c>
      <c r="D28" s="77"/>
      <c r="E28" s="77"/>
      <c r="F28" s="77"/>
      <c r="G28" s="78">
        <v>0.2</v>
      </c>
      <c r="H28" s="125"/>
      <c r="I28" s="125"/>
      <c r="J28" s="125"/>
      <c r="K28" s="71"/>
      <c r="L28" s="65"/>
      <c r="M28" s="72"/>
      <c r="N28" s="73"/>
      <c r="O28" s="73"/>
      <c r="P28" s="73"/>
    </row>
    <row r="29" spans="1:25" ht="15.75" customHeight="1" x14ac:dyDescent="0.25">
      <c r="A29" s="69" t="s">
        <v>17</v>
      </c>
      <c r="B29" s="69" t="s">
        <v>29</v>
      </c>
      <c r="D29" s="113">
        <v>3.28</v>
      </c>
      <c r="E29" s="114"/>
      <c r="F29" s="114"/>
      <c r="H29" s="124">
        <f>+D29+C30+G30</f>
        <v>3.68</v>
      </c>
      <c r="I29" s="124">
        <v>4</v>
      </c>
      <c r="J29" s="124">
        <f>+H29*I29</f>
        <v>14.72</v>
      </c>
      <c r="K29" s="71">
        <f>+ROUND(L29*J29,2)</f>
        <v>14.63</v>
      </c>
      <c r="L29" s="65">
        <v>0.99399999999999999</v>
      </c>
      <c r="M29" s="72">
        <f>+I29</f>
        <v>4</v>
      </c>
      <c r="N29" s="73">
        <f>+ROUNDUP(H29/6,0)</f>
        <v>1</v>
      </c>
      <c r="O29" s="73">
        <f>+N29*I29</f>
        <v>4</v>
      </c>
      <c r="P29" s="73">
        <f>6-H29</f>
        <v>2.3199999999999998</v>
      </c>
      <c r="W29" s="74">
        <f>+I29-'Ref. Transversal'!I121</f>
        <v>0</v>
      </c>
      <c r="X29" s="74">
        <f>+J29-'Ref. Transversal'!J121</f>
        <v>0</v>
      </c>
      <c r="Y29" s="74">
        <f>+K29-'Ref. Transversal'!K121</f>
        <v>0</v>
      </c>
    </row>
    <row r="30" spans="1:25" ht="15.75" customHeight="1" x14ac:dyDescent="0.25">
      <c r="A30" s="75"/>
      <c r="B30" s="75"/>
      <c r="C30" s="76">
        <v>0.2</v>
      </c>
      <c r="D30" s="77"/>
      <c r="E30" s="77"/>
      <c r="F30" s="77"/>
      <c r="G30" s="78">
        <v>0.2</v>
      </c>
      <c r="H30" s="125"/>
      <c r="I30" s="125"/>
      <c r="J30" s="125"/>
      <c r="K30" s="71"/>
      <c r="L30" s="65"/>
      <c r="M30" s="72"/>
      <c r="N30" s="73"/>
      <c r="O30" s="73"/>
      <c r="P30" s="73"/>
    </row>
    <row r="31" spans="1:25" ht="15.75" customHeight="1" x14ac:dyDescent="0.25">
      <c r="A31" s="69" t="s">
        <v>17</v>
      </c>
      <c r="B31" s="69" t="s">
        <v>29</v>
      </c>
      <c r="D31" s="113">
        <v>3.25</v>
      </c>
      <c r="E31" s="114"/>
      <c r="F31" s="114"/>
      <c r="H31" s="124">
        <f>+D31+C32+G32</f>
        <v>3.6500000000000004</v>
      </c>
      <c r="I31" s="124">
        <v>4</v>
      </c>
      <c r="J31" s="124">
        <f>+H31*I31</f>
        <v>14.600000000000001</v>
      </c>
      <c r="K31" s="71">
        <f>+ROUND(L31*J31,2)</f>
        <v>14.51</v>
      </c>
      <c r="L31" s="65">
        <v>0.99399999999999999</v>
      </c>
      <c r="M31" s="72">
        <f>+I31</f>
        <v>4</v>
      </c>
      <c r="N31" s="73">
        <f>+ROUNDUP(H31/6,0)</f>
        <v>1</v>
      </c>
      <c r="O31" s="73">
        <f>+N31*I31</f>
        <v>4</v>
      </c>
      <c r="P31" s="73">
        <f>6-H31</f>
        <v>2.3499999999999996</v>
      </c>
      <c r="W31" s="74">
        <f>+I31-'Ref. Transversal'!I123</f>
        <v>0</v>
      </c>
      <c r="X31" s="74">
        <f>+J31-'Ref. Transversal'!J123</f>
        <v>0</v>
      </c>
      <c r="Y31" s="74">
        <f>+K31-'Ref. Transversal'!K123</f>
        <v>0</v>
      </c>
    </row>
    <row r="32" spans="1:25" ht="15.75" customHeight="1" x14ac:dyDescent="0.25">
      <c r="A32" s="75"/>
      <c r="B32" s="75"/>
      <c r="C32" s="76">
        <v>0.2</v>
      </c>
      <c r="D32" s="77"/>
      <c r="E32" s="77"/>
      <c r="F32" s="77"/>
      <c r="G32" s="78">
        <v>0.2</v>
      </c>
      <c r="H32" s="125"/>
      <c r="I32" s="125"/>
      <c r="J32" s="125"/>
      <c r="K32" s="71"/>
      <c r="L32" s="65"/>
      <c r="M32" s="72"/>
      <c r="N32" s="73"/>
      <c r="O32" s="73"/>
      <c r="P32" s="73"/>
    </row>
    <row r="33" spans="1:25" ht="15.75" customHeight="1" x14ac:dyDescent="0.25">
      <c r="A33" s="69" t="s">
        <v>17</v>
      </c>
      <c r="B33" s="69" t="s">
        <v>29</v>
      </c>
      <c r="D33" s="113">
        <v>3.21</v>
      </c>
      <c r="E33" s="114"/>
      <c r="F33" s="114"/>
      <c r="H33" s="124">
        <f>+D33+C34+G34</f>
        <v>3.6100000000000003</v>
      </c>
      <c r="I33" s="124">
        <v>4</v>
      </c>
      <c r="J33" s="124">
        <f>+H33*I33</f>
        <v>14.440000000000001</v>
      </c>
      <c r="K33" s="71">
        <f>+ROUND(L33*J33,2)</f>
        <v>14.35</v>
      </c>
      <c r="L33" s="65">
        <v>0.99399999999999999</v>
      </c>
      <c r="M33" s="72">
        <f>+I33</f>
        <v>4</v>
      </c>
      <c r="N33" s="73">
        <f>+ROUNDUP(H33/6,0)</f>
        <v>1</v>
      </c>
      <c r="O33" s="73">
        <f>+N33*I33</f>
        <v>4</v>
      </c>
      <c r="P33" s="73">
        <f>6-H33</f>
        <v>2.3899999999999997</v>
      </c>
      <c r="W33" s="74">
        <f>+I33-'Ref. Transversal'!I125</f>
        <v>0</v>
      </c>
      <c r="X33" s="74">
        <f>+J33-'Ref. Transversal'!J125</f>
        <v>0</v>
      </c>
      <c r="Y33" s="74">
        <f>+K33-'Ref. Transversal'!K125</f>
        <v>0</v>
      </c>
    </row>
    <row r="34" spans="1:25" ht="15.75" customHeight="1" x14ac:dyDescent="0.25">
      <c r="A34" s="75"/>
      <c r="B34" s="75"/>
      <c r="C34" s="76">
        <v>0.2</v>
      </c>
      <c r="D34" s="77"/>
      <c r="E34" s="77"/>
      <c r="F34" s="77"/>
      <c r="G34" s="78">
        <v>0.2</v>
      </c>
      <c r="H34" s="125"/>
      <c r="I34" s="125"/>
      <c r="J34" s="125"/>
      <c r="K34" s="71"/>
      <c r="L34" s="65"/>
      <c r="M34" s="72"/>
      <c r="N34" s="73"/>
      <c r="O34" s="73"/>
      <c r="P34" s="73"/>
    </row>
    <row r="35" spans="1:25" ht="15.75" customHeight="1" x14ac:dyDescent="0.25">
      <c r="A35" s="69" t="s">
        <v>17</v>
      </c>
      <c r="B35" s="69" t="s">
        <v>29</v>
      </c>
      <c r="D35" s="113">
        <v>3.18</v>
      </c>
      <c r="E35" s="114"/>
      <c r="F35" s="114"/>
      <c r="H35" s="124">
        <f>+D35+C36+G36</f>
        <v>3.5800000000000005</v>
      </c>
      <c r="I35" s="124">
        <v>4</v>
      </c>
      <c r="J35" s="124">
        <f>+H35*I35</f>
        <v>14.320000000000002</v>
      </c>
      <c r="K35" s="71">
        <f>+ROUND(L35*J35,2)</f>
        <v>14.23</v>
      </c>
      <c r="L35" s="65">
        <v>0.99399999999999999</v>
      </c>
      <c r="M35" s="72">
        <f>+I35</f>
        <v>4</v>
      </c>
      <c r="N35" s="73">
        <f>+ROUNDUP(H35/6,0)</f>
        <v>1</v>
      </c>
      <c r="O35" s="73">
        <f>+N35*I35</f>
        <v>4</v>
      </c>
      <c r="P35" s="73">
        <f>6-H35</f>
        <v>2.4199999999999995</v>
      </c>
      <c r="W35" s="74">
        <f>+I35-'Ref. Transversal'!I127</f>
        <v>0</v>
      </c>
      <c r="X35" s="74">
        <f>+J35-'Ref. Transversal'!J127</f>
        <v>0</v>
      </c>
      <c r="Y35" s="74">
        <f>+K35-'Ref. Transversal'!K127</f>
        <v>0</v>
      </c>
    </row>
    <row r="36" spans="1:25" ht="15.75" customHeight="1" x14ac:dyDescent="0.25">
      <c r="A36" s="75"/>
      <c r="B36" s="75"/>
      <c r="C36" s="76">
        <v>0.2</v>
      </c>
      <c r="D36" s="77"/>
      <c r="E36" s="77"/>
      <c r="F36" s="77"/>
      <c r="G36" s="78">
        <v>0.2</v>
      </c>
      <c r="H36" s="125"/>
      <c r="I36" s="125"/>
      <c r="J36" s="125"/>
      <c r="K36" s="71"/>
      <c r="L36" s="65"/>
      <c r="M36" s="72"/>
      <c r="N36" s="73"/>
      <c r="O36" s="73"/>
      <c r="P36" s="73"/>
    </row>
    <row r="37" spans="1:25" ht="15.75" customHeight="1" x14ac:dyDescent="0.25">
      <c r="A37" s="69" t="s">
        <v>17</v>
      </c>
      <c r="B37" s="69" t="s">
        <v>29</v>
      </c>
      <c r="D37" s="113">
        <v>3.15</v>
      </c>
      <c r="E37" s="114"/>
      <c r="F37" s="114"/>
      <c r="H37" s="124">
        <f>+D37+C38+G38</f>
        <v>3.5500000000000003</v>
      </c>
      <c r="I37" s="124">
        <v>4</v>
      </c>
      <c r="J37" s="124">
        <f>+H37*I37</f>
        <v>14.200000000000001</v>
      </c>
      <c r="K37" s="71">
        <f>+ROUND(L37*J37,2)</f>
        <v>14.11</v>
      </c>
      <c r="L37" s="65">
        <v>0.99399999999999999</v>
      </c>
      <c r="M37" s="72">
        <f>+I37</f>
        <v>4</v>
      </c>
      <c r="N37" s="73">
        <f>+ROUNDUP(H37/6,0)</f>
        <v>1</v>
      </c>
      <c r="O37" s="73">
        <f>+N37*I37</f>
        <v>4</v>
      </c>
      <c r="P37" s="73">
        <f>6-H37</f>
        <v>2.4499999999999997</v>
      </c>
      <c r="W37" s="74">
        <f>+I37-'Ref. Transversal'!I129</f>
        <v>0</v>
      </c>
      <c r="X37" s="74">
        <f>+J37-'Ref. Transversal'!J129</f>
        <v>0</v>
      </c>
      <c r="Y37" s="74">
        <f>+K37-'Ref. Transversal'!K129</f>
        <v>0</v>
      </c>
    </row>
    <row r="38" spans="1:25" ht="15.75" customHeight="1" x14ac:dyDescent="0.25">
      <c r="A38" s="75"/>
      <c r="B38" s="75"/>
      <c r="C38" s="76">
        <v>0.2</v>
      </c>
      <c r="D38" s="77"/>
      <c r="E38" s="77"/>
      <c r="F38" s="77"/>
      <c r="G38" s="78">
        <v>0.2</v>
      </c>
      <c r="H38" s="125"/>
      <c r="I38" s="125"/>
      <c r="J38" s="125"/>
      <c r="K38" s="71"/>
      <c r="L38" s="65"/>
      <c r="M38" s="72"/>
      <c r="N38" s="73"/>
      <c r="O38" s="73"/>
      <c r="P38" s="73"/>
    </row>
    <row r="39" spans="1:25" ht="15.75" customHeight="1" x14ac:dyDescent="0.25">
      <c r="A39" s="69" t="s">
        <v>17</v>
      </c>
      <c r="B39" s="69" t="s">
        <v>29</v>
      </c>
      <c r="D39" s="113">
        <v>3.12</v>
      </c>
      <c r="E39" s="114"/>
      <c r="F39" s="114"/>
      <c r="H39" s="124">
        <f>+D39+C40+G40</f>
        <v>3.5200000000000005</v>
      </c>
      <c r="I39" s="124">
        <v>4</v>
      </c>
      <c r="J39" s="124">
        <f>+H39*I39</f>
        <v>14.080000000000002</v>
      </c>
      <c r="K39" s="71">
        <f>+ROUND(L39*J39,2)</f>
        <v>14</v>
      </c>
      <c r="L39" s="65">
        <v>0.99399999999999999</v>
      </c>
      <c r="M39" s="72">
        <f>+I39</f>
        <v>4</v>
      </c>
      <c r="N39" s="73">
        <f>+ROUNDUP(H39/6,0)</f>
        <v>1</v>
      </c>
      <c r="O39" s="73">
        <f>+N39*I39</f>
        <v>4</v>
      </c>
      <c r="P39" s="73">
        <f>6-H39</f>
        <v>2.4799999999999995</v>
      </c>
      <c r="W39" s="74">
        <f>+I39-'Ref. Transversal'!I131</f>
        <v>0</v>
      </c>
      <c r="X39" s="74">
        <f>+J39-'Ref. Transversal'!J131</f>
        <v>0</v>
      </c>
      <c r="Y39" s="74">
        <f>+K39-'Ref. Transversal'!K131</f>
        <v>0</v>
      </c>
    </row>
    <row r="40" spans="1:25" ht="15.75" customHeight="1" x14ac:dyDescent="0.25">
      <c r="A40" s="75"/>
      <c r="B40" s="75"/>
      <c r="C40" s="76">
        <v>0.2</v>
      </c>
      <c r="D40" s="77"/>
      <c r="E40" s="77"/>
      <c r="F40" s="77"/>
      <c r="G40" s="78">
        <v>0.2</v>
      </c>
      <c r="H40" s="125"/>
      <c r="I40" s="125"/>
      <c r="J40" s="125"/>
      <c r="K40" s="71"/>
      <c r="L40" s="65"/>
      <c r="M40" s="72"/>
      <c r="N40" s="73"/>
      <c r="O40" s="73"/>
      <c r="P40" s="73"/>
    </row>
    <row r="41" spans="1:25" ht="15.75" customHeight="1" x14ac:dyDescent="0.25">
      <c r="A41" s="69" t="s">
        <v>17</v>
      </c>
      <c r="B41" s="69" t="s">
        <v>30</v>
      </c>
      <c r="D41" s="113">
        <f>+D39</f>
        <v>3.12</v>
      </c>
      <c r="E41" s="114"/>
      <c r="F41" s="114"/>
      <c r="H41" s="124">
        <f>+D41+C42+G42</f>
        <v>3.5200000000000005</v>
      </c>
      <c r="I41" s="124">
        <f>+I43</f>
        <v>20</v>
      </c>
      <c r="J41" s="124">
        <f>+H41*I41</f>
        <v>70.400000000000006</v>
      </c>
      <c r="K41" s="80">
        <f>+ROUND(L41*J41,2)</f>
        <v>69.98</v>
      </c>
      <c r="L41" s="69">
        <v>0.99399999999999999</v>
      </c>
      <c r="M41" s="72">
        <f>+I41</f>
        <v>20</v>
      </c>
      <c r="N41" s="73">
        <f>+ROUNDUP(H41/6,0)</f>
        <v>1</v>
      </c>
      <c r="O41" s="73">
        <f>+N41*I41</f>
        <v>20</v>
      </c>
      <c r="P41" s="73">
        <f>6-H41</f>
        <v>2.4799999999999995</v>
      </c>
      <c r="W41" s="74">
        <f>+I41-'Ref. Transversal'!I133</f>
        <v>0</v>
      </c>
      <c r="X41" s="74">
        <f>+J41-'Ref. Transversal'!J133</f>
        <v>0</v>
      </c>
      <c r="Y41" s="74">
        <f>+K41-'Ref. Transversal'!K133</f>
        <v>0</v>
      </c>
    </row>
    <row r="42" spans="1:25" ht="15.75" customHeight="1" x14ac:dyDescent="0.25">
      <c r="A42" s="75"/>
      <c r="B42" s="75"/>
      <c r="C42" s="76">
        <v>0.2</v>
      </c>
      <c r="D42" s="77"/>
      <c r="E42" s="77"/>
      <c r="F42" s="77"/>
      <c r="G42" s="78">
        <v>0.2</v>
      </c>
      <c r="H42" s="125"/>
      <c r="I42" s="125"/>
      <c r="J42" s="125"/>
      <c r="K42" s="81"/>
      <c r="L42" s="75"/>
      <c r="M42" s="72"/>
      <c r="N42" s="73"/>
      <c r="O42" s="73"/>
      <c r="P42" s="73"/>
      <c r="Q42" s="61">
        <v>24100</v>
      </c>
    </row>
    <row r="43" spans="1:25" ht="15.75" customHeight="1" x14ac:dyDescent="0.25">
      <c r="A43" s="69" t="s">
        <v>17</v>
      </c>
      <c r="B43" s="69" t="s">
        <v>31</v>
      </c>
      <c r="D43" s="113">
        <v>1.7</v>
      </c>
      <c r="E43" s="114"/>
      <c r="F43" s="114"/>
      <c r="H43" s="124">
        <f>+D43+C44+G44</f>
        <v>2.1</v>
      </c>
      <c r="I43" s="124">
        <f>ROUNDUP((2-0.05-0.05)/0.2,0)*2</f>
        <v>20</v>
      </c>
      <c r="J43" s="124">
        <f>+H43*I43</f>
        <v>42</v>
      </c>
      <c r="K43" s="71">
        <f>+ROUND(L43*J43,2)</f>
        <v>41.75</v>
      </c>
      <c r="L43" s="65">
        <v>0.99399999999999999</v>
      </c>
      <c r="M43" s="72">
        <f>+I43/2</f>
        <v>10</v>
      </c>
      <c r="W43" s="74">
        <f>+I43-'Ref. Transversal'!I135</f>
        <v>0</v>
      </c>
      <c r="X43" s="74">
        <f>+J43-'Ref. Transversal'!J135</f>
        <v>0</v>
      </c>
      <c r="Y43" s="74">
        <f>+K43-'Ref. Transversal'!K135</f>
        <v>0</v>
      </c>
    </row>
    <row r="44" spans="1:25" ht="15.75" customHeight="1" x14ac:dyDescent="0.25">
      <c r="A44" s="75"/>
      <c r="B44" s="75"/>
      <c r="C44" s="76">
        <v>0.2</v>
      </c>
      <c r="D44" s="77"/>
      <c r="E44" s="77"/>
      <c r="F44" s="77"/>
      <c r="G44" s="78">
        <v>0.2</v>
      </c>
      <c r="H44" s="125"/>
      <c r="I44" s="125"/>
      <c r="J44" s="125"/>
      <c r="K44" s="71"/>
      <c r="L44" s="65"/>
      <c r="M44" s="72"/>
    </row>
    <row r="45" spans="1:25" ht="15.75" customHeight="1" x14ac:dyDescent="0.25">
      <c r="A45" s="115" t="s">
        <v>17</v>
      </c>
      <c r="B45" s="115" t="s">
        <v>27</v>
      </c>
      <c r="D45" s="113">
        <v>5.9</v>
      </c>
      <c r="E45" s="114"/>
      <c r="F45" s="114"/>
      <c r="H45" s="124">
        <f>+D45+C46+G46</f>
        <v>5.9</v>
      </c>
      <c r="I45" s="111">
        <f>12*2</f>
        <v>24</v>
      </c>
      <c r="J45" s="111">
        <f>+H45*I45</f>
        <v>141.60000000000002</v>
      </c>
      <c r="K45" s="111">
        <f>+ROUND(L45*J45,2)</f>
        <v>140.75</v>
      </c>
      <c r="L45" s="115">
        <v>0.99399999999999999</v>
      </c>
      <c r="M45" s="111">
        <f>+I45</f>
        <v>24</v>
      </c>
      <c r="R45" s="111">
        <f>ROUNDUP((H45*I45/6),0)</f>
        <v>24</v>
      </c>
      <c r="W45" s="74">
        <f>+J45-'Ref. Longitudinal'!I30</f>
        <v>117.60000000000002</v>
      </c>
    </row>
    <row r="46" spans="1:25" ht="15.75" customHeight="1" x14ac:dyDescent="0.25">
      <c r="A46" s="112"/>
      <c r="B46" s="112"/>
      <c r="C46" s="76">
        <v>0</v>
      </c>
      <c r="D46" s="77"/>
      <c r="E46" s="77"/>
      <c r="F46" s="77"/>
      <c r="G46" s="78">
        <v>0</v>
      </c>
      <c r="H46" s="125"/>
      <c r="I46" s="112"/>
      <c r="J46" s="112"/>
      <c r="K46" s="112"/>
      <c r="L46" s="112"/>
      <c r="M46" s="112"/>
      <c r="R46" s="112"/>
    </row>
    <row r="47" spans="1:25" ht="15.75" customHeight="1" x14ac:dyDescent="0.25">
      <c r="A47" s="115" t="s">
        <v>17</v>
      </c>
      <c r="B47" s="115" t="s">
        <v>28</v>
      </c>
      <c r="D47" s="116">
        <v>2.4900000000000002</v>
      </c>
      <c r="E47" s="117"/>
      <c r="F47" s="117"/>
      <c r="H47" s="111">
        <f>+D47+C48+G48</f>
        <v>2.4900000000000002</v>
      </c>
      <c r="I47" s="111">
        <f>1*2</f>
        <v>2</v>
      </c>
      <c r="J47" s="111">
        <f>+H47*I47</f>
        <v>4.9800000000000004</v>
      </c>
      <c r="K47" s="111">
        <f>+ROUND(L47*J47,2)</f>
        <v>4.95</v>
      </c>
      <c r="L47" s="115">
        <v>0.99399999999999999</v>
      </c>
      <c r="M47" s="111">
        <v>1</v>
      </c>
      <c r="R47" s="111">
        <f>ROUNDUP((H47*I47/6),0)</f>
        <v>1</v>
      </c>
    </row>
    <row r="48" spans="1:25" ht="15.75" customHeight="1" x14ac:dyDescent="0.25">
      <c r="A48" s="112"/>
      <c r="B48" s="112"/>
      <c r="C48" s="76">
        <v>0</v>
      </c>
      <c r="D48" s="77"/>
      <c r="E48" s="77"/>
      <c r="F48" s="77"/>
      <c r="G48" s="78">
        <v>0</v>
      </c>
      <c r="H48" s="112"/>
      <c r="I48" s="112"/>
      <c r="J48" s="112"/>
      <c r="K48" s="112"/>
      <c r="L48" s="112"/>
      <c r="M48" s="112"/>
      <c r="R48" s="112"/>
    </row>
    <row r="49" spans="1:20" ht="15.75" customHeight="1" x14ac:dyDescent="0.25">
      <c r="A49" s="115" t="s">
        <v>17</v>
      </c>
      <c r="B49" s="115" t="s">
        <v>28</v>
      </c>
      <c r="D49" s="116">
        <v>2.4900000000000002</v>
      </c>
      <c r="E49" s="117"/>
      <c r="F49" s="117"/>
      <c r="H49" s="111">
        <v>4.97</v>
      </c>
      <c r="I49" s="111">
        <f>1*2</f>
        <v>2</v>
      </c>
      <c r="J49" s="111">
        <f>+H49*I49</f>
        <v>9.94</v>
      </c>
      <c r="K49" s="111">
        <f>+ROUND(L49*J49,2)</f>
        <v>9.8800000000000008</v>
      </c>
      <c r="L49" s="115">
        <v>0.99399999999999999</v>
      </c>
      <c r="M49" s="111">
        <f>+I49</f>
        <v>2</v>
      </c>
      <c r="R49" s="111">
        <f>ROUNDUP((H49*I49/6),0)</f>
        <v>2</v>
      </c>
    </row>
    <row r="50" spans="1:20" ht="15.75" customHeight="1" x14ac:dyDescent="0.25">
      <c r="A50" s="112"/>
      <c r="B50" s="112"/>
      <c r="C50" s="76">
        <v>0</v>
      </c>
      <c r="D50" s="77"/>
      <c r="E50" s="77"/>
      <c r="F50" s="77"/>
      <c r="G50" s="78">
        <v>0</v>
      </c>
      <c r="H50" s="112"/>
      <c r="I50" s="112"/>
      <c r="J50" s="112"/>
      <c r="K50" s="112"/>
      <c r="L50" s="112"/>
      <c r="M50" s="112"/>
      <c r="R50" s="112"/>
    </row>
    <row r="51" spans="1:20" ht="15.75" customHeight="1" x14ac:dyDescent="0.25">
      <c r="A51" s="115" t="s">
        <v>17</v>
      </c>
      <c r="B51" s="115" t="s">
        <v>29</v>
      </c>
      <c r="D51" s="113">
        <v>5.9</v>
      </c>
      <c r="E51" s="114"/>
      <c r="F51" s="114"/>
      <c r="H51" s="111">
        <f>+D51+C52+G52</f>
        <v>5.9</v>
      </c>
      <c r="I51" s="111">
        <f>+(ROUND(3.1/0.2,0)-2)*2</f>
        <v>28</v>
      </c>
      <c r="J51" s="111">
        <f>+H51*I51</f>
        <v>165.20000000000002</v>
      </c>
      <c r="K51" s="111">
        <f>+ROUND(L51*J51,2)</f>
        <v>164.21</v>
      </c>
      <c r="L51" s="115">
        <v>0.99399999999999999</v>
      </c>
      <c r="M51" s="111">
        <f>+I51</f>
        <v>28</v>
      </c>
      <c r="R51" s="111">
        <f>ROUNDUP((H51*I51/6),0)</f>
        <v>28</v>
      </c>
    </row>
    <row r="52" spans="1:20" ht="15.75" customHeight="1" x14ac:dyDescent="0.25">
      <c r="A52" s="112"/>
      <c r="B52" s="112"/>
      <c r="C52" s="76">
        <v>0</v>
      </c>
      <c r="D52" s="77"/>
      <c r="E52" s="77"/>
      <c r="F52" s="77"/>
      <c r="G52" s="78">
        <v>0</v>
      </c>
      <c r="H52" s="112"/>
      <c r="I52" s="112"/>
      <c r="J52" s="112"/>
      <c r="K52" s="112"/>
      <c r="L52" s="112"/>
      <c r="M52" s="112"/>
      <c r="R52" s="112"/>
      <c r="S52" s="93" t="s">
        <v>36</v>
      </c>
      <c r="T52" s="93" t="s">
        <v>37</v>
      </c>
    </row>
    <row r="53" spans="1:20" ht="15.75" customHeight="1" x14ac:dyDescent="0.25">
      <c r="A53" s="115" t="s">
        <v>17</v>
      </c>
      <c r="B53" s="115" t="s">
        <v>30</v>
      </c>
      <c r="D53" s="123">
        <v>1.9</v>
      </c>
      <c r="E53" s="114"/>
      <c r="F53" s="114"/>
      <c r="H53" s="111">
        <f>+D53+C54+G54</f>
        <v>1.9</v>
      </c>
      <c r="I53" s="111">
        <f>9*2</f>
        <v>18</v>
      </c>
      <c r="J53" s="111">
        <f>+H53*I53</f>
        <v>34.199999999999996</v>
      </c>
      <c r="K53" s="111">
        <f>+ROUND(L53*J53,2)</f>
        <v>33.99</v>
      </c>
      <c r="L53" s="115">
        <v>0.99399999999999999</v>
      </c>
      <c r="M53" s="111">
        <f>+I53/3</f>
        <v>6</v>
      </c>
      <c r="R53" s="94">
        <f>+SUM(R17:R52)</f>
        <v>55</v>
      </c>
      <c r="S53" s="93">
        <f>+R53*6</f>
        <v>330</v>
      </c>
      <c r="T53" s="95">
        <f>+((S53-J57)/S53)</f>
        <v>-1.7338181818181824</v>
      </c>
    </row>
    <row r="54" spans="1:20" ht="15.75" customHeight="1" x14ac:dyDescent="0.25">
      <c r="A54" s="112"/>
      <c r="B54" s="112"/>
      <c r="C54" s="76">
        <v>0</v>
      </c>
      <c r="D54" s="77"/>
      <c r="E54" s="77"/>
      <c r="F54" s="77"/>
      <c r="G54" s="78">
        <v>0</v>
      </c>
      <c r="H54" s="112"/>
      <c r="I54" s="112"/>
      <c r="J54" s="112"/>
      <c r="K54" s="112"/>
      <c r="L54" s="112"/>
      <c r="M54" s="112"/>
    </row>
    <row r="55" spans="1:20" ht="15.75" customHeight="1" x14ac:dyDescent="0.25">
      <c r="A55" s="115" t="s">
        <v>17</v>
      </c>
      <c r="B55" s="115" t="s">
        <v>30</v>
      </c>
      <c r="D55" s="113">
        <v>1.9</v>
      </c>
      <c r="E55" s="114"/>
      <c r="F55" s="114"/>
      <c r="H55" s="111">
        <f>+D55+C56+G56</f>
        <v>1.9</v>
      </c>
      <c r="I55" s="111">
        <f>+I51</f>
        <v>28</v>
      </c>
      <c r="J55" s="111">
        <f>+H55*I55</f>
        <v>53.199999999999996</v>
      </c>
      <c r="K55" s="111">
        <f>+ROUND(L55*J55,2)</f>
        <v>52.88</v>
      </c>
      <c r="L55" s="115">
        <v>0.99399999999999999</v>
      </c>
      <c r="M55" s="111">
        <v>10</v>
      </c>
    </row>
    <row r="56" spans="1:20" ht="15.75" customHeight="1" x14ac:dyDescent="0.25">
      <c r="A56" s="112"/>
      <c r="B56" s="112"/>
      <c r="C56" s="76">
        <v>0</v>
      </c>
      <c r="D56" s="77"/>
      <c r="E56" s="77"/>
      <c r="F56" s="77"/>
      <c r="G56" s="78">
        <v>0</v>
      </c>
      <c r="H56" s="112"/>
      <c r="I56" s="112"/>
      <c r="J56" s="112"/>
      <c r="K56" s="112"/>
      <c r="L56" s="112"/>
      <c r="M56" s="112"/>
    </row>
    <row r="57" spans="1:20" ht="15.75" customHeight="1" x14ac:dyDescent="0.25">
      <c r="H57" s="82">
        <f>SUM(H8:H56)</f>
        <v>87.440000000000026</v>
      </c>
      <c r="I57" s="82">
        <f t="shared" ref="I57:K57" si="0">SUM(I8:I56)</f>
        <v>262</v>
      </c>
      <c r="J57" s="82">
        <f t="shared" si="0"/>
        <v>902.1600000000002</v>
      </c>
      <c r="K57" s="82">
        <f t="shared" si="0"/>
        <v>896.74000000000012</v>
      </c>
      <c r="M57" s="83">
        <f>SUM(M9:M44)</f>
        <v>117</v>
      </c>
    </row>
    <row r="58" spans="1:20" ht="15.75" customHeight="1" x14ac:dyDescent="0.25">
      <c r="H58" s="63"/>
    </row>
    <row r="59" spans="1:20" ht="15.75" customHeight="1" x14ac:dyDescent="0.25">
      <c r="H59" s="90">
        <f>+H57+'MC 3'!H55+'MC 2'!H47+'MC 1'!H51</f>
        <v>283.36</v>
      </c>
      <c r="I59" s="90">
        <f>+I57+'MC 3'!I55+'MC 2'!I47+'MC 1'!I51</f>
        <v>1157</v>
      </c>
      <c r="J59" s="90">
        <f>+J57+'MC 3'!J55+'MC 2'!J47+'MC 1'!J51</f>
        <v>4494.7800000000007</v>
      </c>
      <c r="K59" s="90">
        <f>+K57+'MC 3'!K55+'MC 2'!K47+'MC 1'!K51</f>
        <v>4467.8099999999995</v>
      </c>
    </row>
    <row r="60" spans="1:20" ht="15.75" customHeight="1" x14ac:dyDescent="0.25">
      <c r="H60" s="63">
        <f>+'Ref. Longitudinal'!H42+'Ref. Transversal'!H137</f>
        <v>274.96000000000009</v>
      </c>
      <c r="I60" s="63">
        <f>+'Ref. Longitudinal'!I42+'Ref. Transversal'!I137</f>
        <v>1058</v>
      </c>
      <c r="J60" s="63">
        <f>+'Ref. Longitudinal'!J42+'Ref. Transversal'!J137</f>
        <v>4133.88</v>
      </c>
      <c r="K60" s="63">
        <f>+'Ref. Longitudinal'!K42+'Ref. Transversal'!K137</f>
        <v>4109.07</v>
      </c>
    </row>
    <row r="61" spans="1:20" ht="15.75" customHeight="1" x14ac:dyDescent="0.25">
      <c r="H61" s="90">
        <f>+H59-H60</f>
        <v>8.3999999999999204</v>
      </c>
      <c r="I61" s="90">
        <f t="shared" ref="I61:K61" si="1">+I59-I60</f>
        <v>99</v>
      </c>
      <c r="J61" s="90">
        <f t="shared" si="1"/>
        <v>360.90000000000055</v>
      </c>
      <c r="K61" s="90">
        <f t="shared" si="1"/>
        <v>358.73999999999978</v>
      </c>
      <c r="M61" s="84" t="s">
        <v>32</v>
      </c>
      <c r="N61" s="84" t="s">
        <v>33</v>
      </c>
      <c r="P61" s="84"/>
      <c r="Q61" s="85" t="e">
        <f>+#REF!*#REF!</f>
        <v>#REF!</v>
      </c>
    </row>
    <row r="62" spans="1:20" ht="15.75" customHeight="1" x14ac:dyDescent="0.25">
      <c r="A62" s="86"/>
      <c r="B62" s="87"/>
      <c r="C62" s="87"/>
      <c r="D62" s="87"/>
      <c r="E62" s="87"/>
      <c r="F62" s="87"/>
      <c r="G62" s="87"/>
      <c r="H62" s="63"/>
      <c r="L62" s="88"/>
      <c r="M62" s="89">
        <v>3940</v>
      </c>
      <c r="N62" s="89">
        <f>+M62*K57</f>
        <v>3533155.6000000006</v>
      </c>
      <c r="P62" s="89"/>
    </row>
    <row r="63" spans="1:20" ht="15.75" customHeight="1" x14ac:dyDescent="0.25">
      <c r="H63" s="63"/>
    </row>
    <row r="64" spans="1:20" ht="15.75" customHeight="1" x14ac:dyDescent="0.25">
      <c r="H64" s="63"/>
      <c r="K64" s="90" t="e">
        <f>+#REF!*6*#REF!</f>
        <v>#REF!</v>
      </c>
      <c r="M64" s="91">
        <f>SUM(M9:M40)</f>
        <v>87</v>
      </c>
      <c r="N64" s="92" t="e">
        <f>+M64*#REF!</f>
        <v>#REF!</v>
      </c>
      <c r="P64" s="92"/>
    </row>
    <row r="65" spans="8:16" ht="15.75" customHeight="1" x14ac:dyDescent="0.25">
      <c r="H65" s="63"/>
      <c r="K65" s="90" t="e">
        <f>+K64/K57</f>
        <v>#REF!</v>
      </c>
      <c r="M65" s="91" t="e">
        <f>+#REF!-M64</f>
        <v>#REF!</v>
      </c>
      <c r="N65" s="92" t="e">
        <f>+N64-N62</f>
        <v>#REF!</v>
      </c>
      <c r="P65" s="92"/>
    </row>
    <row r="66" spans="8:16" ht="15.75" customHeight="1" x14ac:dyDescent="0.25">
      <c r="H66" s="63"/>
      <c r="M66" s="61" t="e">
        <f>+M65*6</f>
        <v>#REF!</v>
      </c>
    </row>
    <row r="67" spans="8:16" ht="15.75" customHeight="1" x14ac:dyDescent="0.25">
      <c r="H67" s="63"/>
      <c r="M67" s="90" t="e">
        <f>+M66-J57</f>
        <v>#REF!</v>
      </c>
    </row>
    <row r="68" spans="8:16" ht="15.75" customHeight="1" x14ac:dyDescent="0.25">
      <c r="H68" s="63"/>
    </row>
    <row r="69" spans="8:16" ht="15.75" customHeight="1" x14ac:dyDescent="0.25">
      <c r="H69" s="63"/>
    </row>
    <row r="70" spans="8:16" ht="15.75" customHeight="1" x14ac:dyDescent="0.25">
      <c r="H70" s="63"/>
    </row>
    <row r="71" spans="8:16" ht="15.75" customHeight="1" x14ac:dyDescent="0.25">
      <c r="H71" s="63"/>
    </row>
    <row r="72" spans="8:16" ht="15.75" customHeight="1" x14ac:dyDescent="0.25">
      <c r="H72" s="63"/>
    </row>
    <row r="73" spans="8:16" ht="15.75" customHeight="1" x14ac:dyDescent="0.25">
      <c r="H73" s="63"/>
    </row>
    <row r="74" spans="8:16" ht="15.75" customHeight="1" x14ac:dyDescent="0.25">
      <c r="H74" s="63"/>
    </row>
    <row r="75" spans="8:16" ht="15.75" customHeight="1" x14ac:dyDescent="0.25">
      <c r="H75" s="63"/>
    </row>
    <row r="76" spans="8:16" ht="15.75" customHeight="1" x14ac:dyDescent="0.25">
      <c r="H76" s="63"/>
    </row>
    <row r="77" spans="8:16" ht="15.75" customHeight="1" x14ac:dyDescent="0.25">
      <c r="H77" s="63"/>
    </row>
    <row r="78" spans="8:16" ht="15.75" customHeight="1" x14ac:dyDescent="0.25">
      <c r="H78" s="63"/>
    </row>
    <row r="79" spans="8:16" ht="15.75" customHeight="1" x14ac:dyDescent="0.25">
      <c r="H79" s="63"/>
    </row>
    <row r="80" spans="8:16" ht="15.75" customHeight="1" x14ac:dyDescent="0.25">
      <c r="H80" s="63"/>
    </row>
    <row r="81" spans="8:8" ht="15.75" customHeight="1" x14ac:dyDescent="0.25">
      <c r="H81" s="63"/>
    </row>
    <row r="82" spans="8:8" ht="15.75" customHeight="1" x14ac:dyDescent="0.25">
      <c r="H82" s="63"/>
    </row>
    <row r="83" spans="8:8" ht="15.75" customHeight="1" x14ac:dyDescent="0.25">
      <c r="H83" s="63"/>
    </row>
    <row r="84" spans="8:8" ht="15.75" customHeight="1" x14ac:dyDescent="0.25">
      <c r="H84" s="63"/>
    </row>
    <row r="85" spans="8:8" ht="15.75" customHeight="1" x14ac:dyDescent="0.25">
      <c r="H85" s="63"/>
    </row>
    <row r="86" spans="8:8" ht="15.75" customHeight="1" x14ac:dyDescent="0.25">
      <c r="H86" s="63"/>
    </row>
    <row r="87" spans="8:8" ht="15.75" customHeight="1" x14ac:dyDescent="0.25">
      <c r="H87" s="63"/>
    </row>
    <row r="88" spans="8:8" ht="15.75" customHeight="1" x14ac:dyDescent="0.25">
      <c r="H88" s="63"/>
    </row>
    <row r="89" spans="8:8" ht="15.75" customHeight="1" x14ac:dyDescent="0.25">
      <c r="H89" s="63"/>
    </row>
    <row r="90" spans="8:8" ht="15.75" customHeight="1" x14ac:dyDescent="0.25">
      <c r="H90" s="63"/>
    </row>
    <row r="91" spans="8:8" ht="15.75" customHeight="1" x14ac:dyDescent="0.25">
      <c r="H91" s="63"/>
    </row>
    <row r="92" spans="8:8" ht="15.75" customHeight="1" x14ac:dyDescent="0.25">
      <c r="H92" s="63"/>
    </row>
    <row r="93" spans="8:8" ht="15.75" customHeight="1" x14ac:dyDescent="0.25">
      <c r="H93" s="63"/>
    </row>
    <row r="94" spans="8:8" ht="15.75" customHeight="1" x14ac:dyDescent="0.25">
      <c r="H94" s="63"/>
    </row>
    <row r="95" spans="8:8" ht="15.75" customHeight="1" x14ac:dyDescent="0.25">
      <c r="H95" s="63"/>
    </row>
    <row r="96" spans="8:8" ht="15.75" customHeight="1" x14ac:dyDescent="0.25">
      <c r="H96" s="63"/>
    </row>
    <row r="97" spans="8:8" ht="15.75" customHeight="1" x14ac:dyDescent="0.25">
      <c r="H97" s="63"/>
    </row>
    <row r="98" spans="8:8" ht="15.75" customHeight="1" x14ac:dyDescent="0.25">
      <c r="H98" s="63"/>
    </row>
    <row r="99" spans="8:8" ht="15.75" customHeight="1" x14ac:dyDescent="0.25">
      <c r="H99" s="63"/>
    </row>
    <row r="100" spans="8:8" ht="15.75" customHeight="1" x14ac:dyDescent="0.25">
      <c r="H100" s="63"/>
    </row>
    <row r="101" spans="8:8" ht="15.75" customHeight="1" x14ac:dyDescent="0.25">
      <c r="H101" s="63"/>
    </row>
    <row r="102" spans="8:8" ht="15.75" customHeight="1" x14ac:dyDescent="0.25">
      <c r="H102" s="63"/>
    </row>
    <row r="103" spans="8:8" ht="15.75" customHeight="1" x14ac:dyDescent="0.25">
      <c r="H103" s="63"/>
    </row>
    <row r="104" spans="8:8" ht="15.75" customHeight="1" x14ac:dyDescent="0.25">
      <c r="H104" s="63"/>
    </row>
    <row r="105" spans="8:8" ht="15.75" customHeight="1" x14ac:dyDescent="0.25">
      <c r="H105" s="63"/>
    </row>
    <row r="106" spans="8:8" ht="15.75" customHeight="1" x14ac:dyDescent="0.25">
      <c r="H106" s="63"/>
    </row>
    <row r="107" spans="8:8" ht="15.75" customHeight="1" x14ac:dyDescent="0.25">
      <c r="H107" s="63"/>
    </row>
    <row r="108" spans="8:8" ht="15.75" customHeight="1" x14ac:dyDescent="0.25">
      <c r="H108" s="63"/>
    </row>
    <row r="109" spans="8:8" ht="15.75" customHeight="1" x14ac:dyDescent="0.25">
      <c r="H109" s="63"/>
    </row>
    <row r="110" spans="8:8" ht="15.75" customHeight="1" x14ac:dyDescent="0.25">
      <c r="H110" s="63"/>
    </row>
    <row r="111" spans="8:8" ht="15.75" customHeight="1" x14ac:dyDescent="0.25">
      <c r="H111" s="63"/>
    </row>
    <row r="112" spans="8:8" ht="15.75" customHeight="1" x14ac:dyDescent="0.25">
      <c r="H112" s="63"/>
    </row>
    <row r="113" spans="8:8" ht="15.75" customHeight="1" x14ac:dyDescent="0.25">
      <c r="H113" s="63"/>
    </row>
    <row r="114" spans="8:8" ht="15.75" customHeight="1" x14ac:dyDescent="0.25">
      <c r="H114" s="63"/>
    </row>
    <row r="115" spans="8:8" ht="15.75" customHeight="1" x14ac:dyDescent="0.25">
      <c r="H115" s="63"/>
    </row>
    <row r="116" spans="8:8" ht="15.75" customHeight="1" x14ac:dyDescent="0.25">
      <c r="H116" s="63"/>
    </row>
    <row r="117" spans="8:8" ht="15.75" customHeight="1" x14ac:dyDescent="0.25">
      <c r="H117" s="63"/>
    </row>
    <row r="118" spans="8:8" ht="15.75" customHeight="1" x14ac:dyDescent="0.25">
      <c r="H118" s="63"/>
    </row>
    <row r="119" spans="8:8" ht="15.75" customHeight="1" x14ac:dyDescent="0.25">
      <c r="H119" s="63"/>
    </row>
    <row r="120" spans="8:8" ht="15.75" customHeight="1" x14ac:dyDescent="0.25">
      <c r="H120" s="63"/>
    </row>
    <row r="121" spans="8:8" ht="15.75" customHeight="1" x14ac:dyDescent="0.25">
      <c r="H121" s="63"/>
    </row>
    <row r="122" spans="8:8" ht="15.75" customHeight="1" x14ac:dyDescent="0.25">
      <c r="H122" s="63"/>
    </row>
    <row r="123" spans="8:8" ht="15.75" customHeight="1" x14ac:dyDescent="0.25">
      <c r="H123" s="63"/>
    </row>
    <row r="124" spans="8:8" ht="15.75" customHeight="1" x14ac:dyDescent="0.25">
      <c r="H124" s="63"/>
    </row>
    <row r="125" spans="8:8" ht="15.75" customHeight="1" x14ac:dyDescent="0.25">
      <c r="H125" s="63"/>
    </row>
    <row r="126" spans="8:8" ht="15.75" customHeight="1" x14ac:dyDescent="0.25">
      <c r="H126" s="63"/>
    </row>
    <row r="127" spans="8:8" ht="15.75" customHeight="1" x14ac:dyDescent="0.25">
      <c r="H127" s="63"/>
    </row>
    <row r="128" spans="8:8" ht="15.75" customHeight="1" x14ac:dyDescent="0.25">
      <c r="H128" s="63"/>
    </row>
    <row r="129" spans="8:8" ht="15.75" customHeight="1" x14ac:dyDescent="0.25">
      <c r="H129" s="63"/>
    </row>
    <row r="130" spans="8:8" ht="15.75" customHeight="1" x14ac:dyDescent="0.25">
      <c r="H130" s="63"/>
    </row>
    <row r="131" spans="8:8" ht="15.75" customHeight="1" x14ac:dyDescent="0.25">
      <c r="H131" s="63"/>
    </row>
    <row r="132" spans="8:8" ht="15.75" customHeight="1" x14ac:dyDescent="0.25">
      <c r="H132" s="63"/>
    </row>
    <row r="133" spans="8:8" ht="15.75" customHeight="1" x14ac:dyDescent="0.25">
      <c r="H133" s="63"/>
    </row>
    <row r="134" spans="8:8" ht="15.75" customHeight="1" x14ac:dyDescent="0.25">
      <c r="H134" s="63"/>
    </row>
    <row r="135" spans="8:8" ht="15.75" customHeight="1" x14ac:dyDescent="0.25">
      <c r="H135" s="63"/>
    </row>
    <row r="136" spans="8:8" ht="15.75" customHeight="1" x14ac:dyDescent="0.25">
      <c r="H136" s="63"/>
    </row>
    <row r="137" spans="8:8" ht="15.75" customHeight="1" x14ac:dyDescent="0.25">
      <c r="H137" s="63"/>
    </row>
    <row r="138" spans="8:8" ht="15.75" customHeight="1" x14ac:dyDescent="0.25">
      <c r="H138" s="63"/>
    </row>
    <row r="139" spans="8:8" ht="15.75" customHeight="1" x14ac:dyDescent="0.25">
      <c r="H139" s="63"/>
    </row>
    <row r="140" spans="8:8" ht="15.75" customHeight="1" x14ac:dyDescent="0.25">
      <c r="H140" s="63"/>
    </row>
    <row r="141" spans="8:8" ht="15.75" customHeight="1" x14ac:dyDescent="0.25">
      <c r="H141" s="63"/>
    </row>
    <row r="142" spans="8:8" ht="15.75" customHeight="1" x14ac:dyDescent="0.25">
      <c r="H142" s="63"/>
    </row>
    <row r="143" spans="8:8" ht="15.75" customHeight="1" x14ac:dyDescent="0.25">
      <c r="H143" s="63"/>
    </row>
    <row r="144" spans="8:8" ht="15.75" customHeight="1" x14ac:dyDescent="0.25">
      <c r="H144" s="63"/>
    </row>
    <row r="145" spans="8:8" ht="15.75" customHeight="1" x14ac:dyDescent="0.25">
      <c r="H145" s="63"/>
    </row>
    <row r="146" spans="8:8" ht="15.75" customHeight="1" x14ac:dyDescent="0.25">
      <c r="H146" s="63"/>
    </row>
    <row r="147" spans="8:8" ht="15.75" customHeight="1" x14ac:dyDescent="0.25">
      <c r="H147" s="63"/>
    </row>
    <row r="148" spans="8:8" ht="15.75" customHeight="1" x14ac:dyDescent="0.25">
      <c r="H148" s="63"/>
    </row>
    <row r="149" spans="8:8" ht="15.75" customHeight="1" x14ac:dyDescent="0.25">
      <c r="H149" s="63"/>
    </row>
    <row r="150" spans="8:8" ht="15.75" customHeight="1" x14ac:dyDescent="0.25">
      <c r="H150" s="63"/>
    </row>
    <row r="151" spans="8:8" ht="15.75" customHeight="1" x14ac:dyDescent="0.25">
      <c r="H151" s="63"/>
    </row>
    <row r="152" spans="8:8" ht="15.75" customHeight="1" x14ac:dyDescent="0.25">
      <c r="H152" s="63"/>
    </row>
    <row r="153" spans="8:8" ht="15.75" customHeight="1" x14ac:dyDescent="0.25">
      <c r="H153" s="63"/>
    </row>
    <row r="154" spans="8:8" ht="15.75" customHeight="1" x14ac:dyDescent="0.25">
      <c r="H154" s="63"/>
    </row>
    <row r="155" spans="8:8" ht="15.75" customHeight="1" x14ac:dyDescent="0.25">
      <c r="H155" s="63"/>
    </row>
    <row r="156" spans="8:8" ht="15.75" customHeight="1" x14ac:dyDescent="0.25">
      <c r="H156" s="63"/>
    </row>
    <row r="157" spans="8:8" ht="15.75" customHeight="1" x14ac:dyDescent="0.25">
      <c r="H157" s="63"/>
    </row>
    <row r="158" spans="8:8" ht="15.75" customHeight="1" x14ac:dyDescent="0.25">
      <c r="H158" s="63"/>
    </row>
    <row r="159" spans="8:8" ht="15.75" customHeight="1" x14ac:dyDescent="0.25">
      <c r="H159" s="63"/>
    </row>
    <row r="160" spans="8:8" ht="15.75" customHeight="1" x14ac:dyDescent="0.25">
      <c r="H160" s="63"/>
    </row>
    <row r="161" spans="8:8" ht="15.75" customHeight="1" x14ac:dyDescent="0.25">
      <c r="H161" s="63"/>
    </row>
    <row r="162" spans="8:8" ht="15.75" customHeight="1" x14ac:dyDescent="0.25">
      <c r="H162" s="63"/>
    </row>
    <row r="163" spans="8:8" ht="15.75" customHeight="1" x14ac:dyDescent="0.25">
      <c r="H163" s="63"/>
    </row>
    <row r="164" spans="8:8" ht="15.75" customHeight="1" x14ac:dyDescent="0.25">
      <c r="H164" s="63"/>
    </row>
    <row r="165" spans="8:8" ht="15.75" customHeight="1" x14ac:dyDescent="0.25">
      <c r="H165" s="63"/>
    </row>
    <row r="166" spans="8:8" ht="15.75" customHeight="1" x14ac:dyDescent="0.25">
      <c r="H166" s="63"/>
    </row>
    <row r="167" spans="8:8" ht="15.75" customHeight="1" x14ac:dyDescent="0.25">
      <c r="H167" s="63"/>
    </row>
    <row r="168" spans="8:8" ht="15.75" customHeight="1" x14ac:dyDescent="0.25">
      <c r="H168" s="63"/>
    </row>
    <row r="169" spans="8:8" ht="15.75" customHeight="1" x14ac:dyDescent="0.25">
      <c r="H169" s="63"/>
    </row>
    <row r="170" spans="8:8" ht="15.75" customHeight="1" x14ac:dyDescent="0.25">
      <c r="H170" s="63"/>
    </row>
    <row r="171" spans="8:8" ht="15.75" customHeight="1" x14ac:dyDescent="0.25">
      <c r="H171" s="63"/>
    </row>
    <row r="172" spans="8:8" ht="15.75" customHeight="1" x14ac:dyDescent="0.25">
      <c r="H172" s="63"/>
    </row>
    <row r="173" spans="8:8" ht="15.75" customHeight="1" x14ac:dyDescent="0.25">
      <c r="H173" s="63"/>
    </row>
    <row r="174" spans="8:8" ht="15.75" customHeight="1" x14ac:dyDescent="0.25">
      <c r="H174" s="63"/>
    </row>
    <row r="175" spans="8:8" ht="15.75" customHeight="1" x14ac:dyDescent="0.25">
      <c r="H175" s="63"/>
    </row>
    <row r="176" spans="8:8" ht="15.75" customHeight="1" x14ac:dyDescent="0.25">
      <c r="H176" s="63"/>
    </row>
    <row r="177" spans="8:8" ht="15.75" customHeight="1" x14ac:dyDescent="0.25">
      <c r="H177" s="63"/>
    </row>
    <row r="178" spans="8:8" ht="15.75" customHeight="1" x14ac:dyDescent="0.25">
      <c r="H178" s="63"/>
    </row>
    <row r="179" spans="8:8" ht="15.75" customHeight="1" x14ac:dyDescent="0.25">
      <c r="H179" s="63"/>
    </row>
    <row r="180" spans="8:8" ht="15.75" customHeight="1" x14ac:dyDescent="0.25">
      <c r="H180" s="63"/>
    </row>
    <row r="181" spans="8:8" ht="15.75" customHeight="1" x14ac:dyDescent="0.25">
      <c r="H181" s="63"/>
    </row>
    <row r="182" spans="8:8" ht="15.75" customHeight="1" x14ac:dyDescent="0.25">
      <c r="H182" s="63"/>
    </row>
    <row r="183" spans="8:8" ht="15.75" customHeight="1" x14ac:dyDescent="0.25">
      <c r="H183" s="63"/>
    </row>
    <row r="184" spans="8:8" ht="15.75" customHeight="1" x14ac:dyDescent="0.25">
      <c r="H184" s="63"/>
    </row>
    <row r="185" spans="8:8" ht="15.75" customHeight="1" x14ac:dyDescent="0.25">
      <c r="H185" s="63"/>
    </row>
    <row r="186" spans="8:8" ht="15.75" customHeight="1" x14ac:dyDescent="0.25">
      <c r="H186" s="63"/>
    </row>
    <row r="187" spans="8:8" ht="15.75" customHeight="1" x14ac:dyDescent="0.25">
      <c r="H187" s="63"/>
    </row>
    <row r="188" spans="8:8" ht="15.75" customHeight="1" x14ac:dyDescent="0.25">
      <c r="H188" s="63"/>
    </row>
    <row r="189" spans="8:8" ht="15.75" customHeight="1" x14ac:dyDescent="0.25">
      <c r="H189" s="63"/>
    </row>
    <row r="190" spans="8:8" ht="15.75" customHeight="1" x14ac:dyDescent="0.25">
      <c r="H190" s="63"/>
    </row>
    <row r="191" spans="8:8" ht="15.75" customHeight="1" x14ac:dyDescent="0.25">
      <c r="H191" s="63"/>
    </row>
    <row r="192" spans="8:8" ht="15.75" customHeight="1" x14ac:dyDescent="0.25">
      <c r="H192" s="63"/>
    </row>
    <row r="193" spans="8:8" ht="15.75" customHeight="1" x14ac:dyDescent="0.25">
      <c r="H193" s="63"/>
    </row>
    <row r="194" spans="8:8" ht="15.75" customHeight="1" x14ac:dyDescent="0.25">
      <c r="H194" s="63"/>
    </row>
    <row r="195" spans="8:8" ht="15.75" customHeight="1" x14ac:dyDescent="0.25">
      <c r="H195" s="63"/>
    </row>
    <row r="196" spans="8:8" ht="15.75" customHeight="1" x14ac:dyDescent="0.25">
      <c r="H196" s="63"/>
    </row>
    <row r="197" spans="8:8" ht="15.75" customHeight="1" x14ac:dyDescent="0.25">
      <c r="H197" s="63"/>
    </row>
    <row r="198" spans="8:8" ht="15.75" customHeight="1" x14ac:dyDescent="0.25">
      <c r="H198" s="63"/>
    </row>
    <row r="199" spans="8:8" ht="15.75" customHeight="1" x14ac:dyDescent="0.25">
      <c r="H199" s="63"/>
    </row>
    <row r="200" spans="8:8" ht="15.75" customHeight="1" x14ac:dyDescent="0.25">
      <c r="H200" s="63"/>
    </row>
    <row r="201" spans="8:8" ht="15.75" customHeight="1" x14ac:dyDescent="0.25">
      <c r="H201" s="63"/>
    </row>
    <row r="202" spans="8:8" ht="15.75" customHeight="1" x14ac:dyDescent="0.25">
      <c r="H202" s="63"/>
    </row>
    <row r="203" spans="8:8" ht="15.75" customHeight="1" x14ac:dyDescent="0.25">
      <c r="H203" s="63"/>
    </row>
    <row r="204" spans="8:8" ht="15.75" customHeight="1" x14ac:dyDescent="0.25">
      <c r="H204" s="63"/>
    </row>
    <row r="205" spans="8:8" ht="15.75" customHeight="1" x14ac:dyDescent="0.25">
      <c r="H205" s="63"/>
    </row>
    <row r="206" spans="8:8" ht="15.75" customHeight="1" x14ac:dyDescent="0.25">
      <c r="H206" s="63"/>
    </row>
    <row r="207" spans="8:8" ht="15.75" customHeight="1" x14ac:dyDescent="0.25">
      <c r="H207" s="63"/>
    </row>
    <row r="208" spans="8:8" ht="15.75" customHeight="1" x14ac:dyDescent="0.25">
      <c r="H208" s="63"/>
    </row>
    <row r="209" spans="8:8" ht="15.75" customHeight="1" x14ac:dyDescent="0.25">
      <c r="H209" s="63"/>
    </row>
    <row r="210" spans="8:8" ht="15.75" customHeight="1" x14ac:dyDescent="0.25">
      <c r="H210" s="63"/>
    </row>
    <row r="211" spans="8:8" ht="15.75" customHeight="1" x14ac:dyDescent="0.25">
      <c r="H211" s="63"/>
    </row>
    <row r="212" spans="8:8" ht="15.75" customHeight="1" x14ac:dyDescent="0.25">
      <c r="H212" s="63"/>
    </row>
    <row r="213" spans="8:8" ht="15.75" customHeight="1" x14ac:dyDescent="0.25">
      <c r="H213" s="63"/>
    </row>
    <row r="214" spans="8:8" ht="15.75" customHeight="1" x14ac:dyDescent="0.25">
      <c r="H214" s="63"/>
    </row>
    <row r="215" spans="8:8" ht="15.75" customHeight="1" x14ac:dyDescent="0.25">
      <c r="H215" s="63"/>
    </row>
    <row r="216" spans="8:8" ht="15.75" customHeight="1" x14ac:dyDescent="0.25">
      <c r="H216" s="63"/>
    </row>
    <row r="217" spans="8:8" ht="15.75" customHeight="1" x14ac:dyDescent="0.25">
      <c r="H217" s="63"/>
    </row>
    <row r="218" spans="8:8" ht="15.75" customHeight="1" x14ac:dyDescent="0.25">
      <c r="H218" s="63"/>
    </row>
    <row r="219" spans="8:8" ht="15.75" customHeight="1" x14ac:dyDescent="0.25">
      <c r="H219" s="63"/>
    </row>
    <row r="220" spans="8:8" ht="15.75" customHeight="1" x14ac:dyDescent="0.25">
      <c r="H220" s="63"/>
    </row>
    <row r="221" spans="8:8" ht="15.75" customHeight="1" x14ac:dyDescent="0.25">
      <c r="H221" s="63"/>
    </row>
    <row r="222" spans="8:8" ht="15.75" customHeight="1" x14ac:dyDescent="0.25">
      <c r="H222" s="63"/>
    </row>
    <row r="223" spans="8:8" ht="15.75" customHeight="1" x14ac:dyDescent="0.25">
      <c r="H223" s="63"/>
    </row>
    <row r="224" spans="8:8" ht="15.75" customHeight="1" x14ac:dyDescent="0.25">
      <c r="H224" s="63"/>
    </row>
    <row r="225" spans="8:8" ht="15.75" customHeight="1" x14ac:dyDescent="0.25">
      <c r="H225" s="63"/>
    </row>
    <row r="226" spans="8:8" ht="15.75" customHeight="1" x14ac:dyDescent="0.25">
      <c r="H226" s="63"/>
    </row>
    <row r="227" spans="8:8" ht="15.75" customHeight="1" x14ac:dyDescent="0.25">
      <c r="H227" s="63"/>
    </row>
    <row r="228" spans="8:8" ht="15.75" customHeight="1" x14ac:dyDescent="0.25">
      <c r="H228" s="63"/>
    </row>
    <row r="229" spans="8:8" ht="15.75" customHeight="1" x14ac:dyDescent="0.25">
      <c r="H229" s="63"/>
    </row>
    <row r="230" spans="8:8" ht="15.75" customHeight="1" x14ac:dyDescent="0.25">
      <c r="H230" s="63"/>
    </row>
    <row r="231" spans="8:8" ht="15.75" customHeight="1" x14ac:dyDescent="0.25">
      <c r="H231" s="63"/>
    </row>
    <row r="232" spans="8:8" ht="15.75" customHeight="1" x14ac:dyDescent="0.25">
      <c r="H232" s="63"/>
    </row>
    <row r="233" spans="8:8" ht="15.75" customHeight="1" x14ac:dyDescent="0.25">
      <c r="H233" s="63"/>
    </row>
    <row r="234" spans="8:8" ht="15.75" customHeight="1" x14ac:dyDescent="0.25">
      <c r="H234" s="63"/>
    </row>
    <row r="235" spans="8:8" ht="15.75" customHeight="1" x14ac:dyDescent="0.25">
      <c r="H235" s="63"/>
    </row>
    <row r="236" spans="8:8" ht="15.75" customHeight="1" x14ac:dyDescent="0.25">
      <c r="H236" s="63"/>
    </row>
    <row r="237" spans="8:8" ht="15.75" customHeight="1" x14ac:dyDescent="0.25">
      <c r="H237" s="63"/>
    </row>
    <row r="238" spans="8:8" ht="15.75" customHeight="1" x14ac:dyDescent="0.25">
      <c r="H238" s="63"/>
    </row>
    <row r="239" spans="8:8" ht="15.75" customHeight="1" x14ac:dyDescent="0.25">
      <c r="H239" s="63"/>
    </row>
    <row r="240" spans="8:8" ht="15.75" customHeight="1" x14ac:dyDescent="0.25">
      <c r="H240" s="63"/>
    </row>
    <row r="241" spans="8:8" ht="15.75" customHeight="1" x14ac:dyDescent="0.25">
      <c r="H241" s="63"/>
    </row>
    <row r="242" spans="8:8" ht="15.75" customHeight="1" x14ac:dyDescent="0.25">
      <c r="H242" s="63"/>
    </row>
    <row r="243" spans="8:8" ht="15.75" customHeight="1" x14ac:dyDescent="0.25">
      <c r="H243" s="63"/>
    </row>
    <row r="244" spans="8:8" ht="15.75" customHeight="1" x14ac:dyDescent="0.25">
      <c r="H244" s="63"/>
    </row>
    <row r="245" spans="8:8" ht="15.75" customHeight="1" x14ac:dyDescent="0.25">
      <c r="H245" s="63"/>
    </row>
    <row r="246" spans="8:8" ht="15.75" customHeight="1" x14ac:dyDescent="0.25">
      <c r="H246" s="63"/>
    </row>
    <row r="247" spans="8:8" ht="15.75" customHeight="1" x14ac:dyDescent="0.25">
      <c r="H247" s="63"/>
    </row>
    <row r="248" spans="8:8" ht="15.75" customHeight="1" x14ac:dyDescent="0.25">
      <c r="H248" s="63"/>
    </row>
    <row r="249" spans="8:8" ht="15.75" customHeight="1" x14ac:dyDescent="0.25">
      <c r="H249" s="63"/>
    </row>
    <row r="250" spans="8:8" ht="15.75" customHeight="1" x14ac:dyDescent="0.25">
      <c r="H250" s="63"/>
    </row>
    <row r="251" spans="8:8" ht="15.75" customHeight="1" x14ac:dyDescent="0.25">
      <c r="H251" s="63"/>
    </row>
    <row r="252" spans="8:8" ht="15.75" customHeight="1" x14ac:dyDescent="0.25">
      <c r="H252" s="63"/>
    </row>
    <row r="253" spans="8:8" ht="15.75" customHeight="1" x14ac:dyDescent="0.25">
      <c r="H253" s="63"/>
    </row>
    <row r="254" spans="8:8" ht="15.75" customHeight="1" x14ac:dyDescent="0.25">
      <c r="H254" s="63"/>
    </row>
    <row r="255" spans="8:8" ht="15.75" customHeight="1" x14ac:dyDescent="0.25">
      <c r="H255" s="63"/>
    </row>
    <row r="256" spans="8:8" ht="15.75" customHeight="1" x14ac:dyDescent="0.25">
      <c r="H256" s="63"/>
    </row>
    <row r="257" spans="8:8" ht="15.75" customHeight="1" x14ac:dyDescent="0.25">
      <c r="H257" s="63"/>
    </row>
    <row r="258" spans="8:8" ht="15.75" customHeight="1" x14ac:dyDescent="0.25">
      <c r="H258" s="63"/>
    </row>
    <row r="259" spans="8:8" ht="15.75" customHeight="1" x14ac:dyDescent="0.25">
      <c r="H259" s="63"/>
    </row>
    <row r="260" spans="8:8" ht="15.75" customHeight="1" x14ac:dyDescent="0.25">
      <c r="H260" s="63"/>
    </row>
    <row r="261" spans="8:8" ht="15.75" customHeight="1" x14ac:dyDescent="0.25">
      <c r="H261" s="63"/>
    </row>
    <row r="262" spans="8:8" ht="15.75" customHeight="1" x14ac:dyDescent="0.25">
      <c r="H262" s="63"/>
    </row>
    <row r="263" spans="8:8" ht="15.75" customHeight="1" x14ac:dyDescent="0.25">
      <c r="H263" s="63"/>
    </row>
    <row r="264" spans="8:8" ht="15.75" customHeight="1" x14ac:dyDescent="0.25">
      <c r="H264" s="63"/>
    </row>
    <row r="265" spans="8:8" ht="15.75" customHeight="1" x14ac:dyDescent="0.25">
      <c r="H265" s="63"/>
    </row>
    <row r="266" spans="8:8" ht="15.75" customHeight="1" x14ac:dyDescent="0.25">
      <c r="H266" s="63"/>
    </row>
    <row r="267" spans="8:8" ht="15.75" customHeight="1" x14ac:dyDescent="0.25">
      <c r="H267" s="63"/>
    </row>
    <row r="268" spans="8:8" ht="15.75" customHeight="1" x14ac:dyDescent="0.25">
      <c r="H268" s="63"/>
    </row>
    <row r="269" spans="8:8" ht="15.75" customHeight="1" x14ac:dyDescent="0.25">
      <c r="H269" s="63"/>
    </row>
    <row r="270" spans="8:8" ht="15.75" customHeight="1" x14ac:dyDescent="0.25">
      <c r="H270" s="63"/>
    </row>
    <row r="271" spans="8:8" ht="15.75" customHeight="1" x14ac:dyDescent="0.25">
      <c r="H271" s="63"/>
    </row>
    <row r="272" spans="8:8" ht="15.75" customHeight="1" x14ac:dyDescent="0.25">
      <c r="H272" s="63"/>
    </row>
    <row r="273" spans="8:8" ht="15.75" customHeight="1" x14ac:dyDescent="0.25">
      <c r="H273" s="63"/>
    </row>
    <row r="274" spans="8:8" ht="15.75" customHeight="1" x14ac:dyDescent="0.25">
      <c r="H274" s="63"/>
    </row>
    <row r="275" spans="8:8" ht="15.75" customHeight="1" x14ac:dyDescent="0.25">
      <c r="H275" s="63"/>
    </row>
    <row r="276" spans="8:8" ht="15.75" customHeight="1" x14ac:dyDescent="0.25">
      <c r="H276" s="63"/>
    </row>
    <row r="277" spans="8:8" ht="15.75" customHeight="1" x14ac:dyDescent="0.25">
      <c r="H277" s="63"/>
    </row>
    <row r="278" spans="8:8" ht="15.75" customHeight="1" x14ac:dyDescent="0.25">
      <c r="H278" s="63"/>
    </row>
    <row r="279" spans="8:8" ht="15.75" customHeight="1" x14ac:dyDescent="0.25">
      <c r="H279" s="63"/>
    </row>
    <row r="280" spans="8:8" ht="15.75" customHeight="1" x14ac:dyDescent="0.25">
      <c r="H280" s="63"/>
    </row>
    <row r="281" spans="8:8" ht="15.75" customHeight="1" x14ac:dyDescent="0.25">
      <c r="H281" s="63"/>
    </row>
    <row r="282" spans="8:8" ht="15.75" customHeight="1" x14ac:dyDescent="0.25">
      <c r="H282" s="63"/>
    </row>
    <row r="283" spans="8:8" ht="15.75" customHeight="1" x14ac:dyDescent="0.25">
      <c r="H283" s="63"/>
    </row>
    <row r="284" spans="8:8" ht="15.75" customHeight="1" x14ac:dyDescent="0.25">
      <c r="H284" s="63"/>
    </row>
    <row r="285" spans="8:8" ht="15.75" customHeight="1" x14ac:dyDescent="0.25">
      <c r="H285" s="63"/>
    </row>
    <row r="286" spans="8:8" ht="15.75" customHeight="1" x14ac:dyDescent="0.25">
      <c r="H286" s="63"/>
    </row>
    <row r="287" spans="8:8" ht="15.75" customHeight="1" x14ac:dyDescent="0.25">
      <c r="H287" s="63"/>
    </row>
    <row r="288" spans="8:8" ht="15.75" customHeight="1" x14ac:dyDescent="0.25">
      <c r="H288" s="63"/>
    </row>
    <row r="289" spans="8:8" ht="15.75" customHeight="1" x14ac:dyDescent="0.25">
      <c r="H289" s="63"/>
    </row>
    <row r="290" spans="8:8" ht="15.75" customHeight="1" x14ac:dyDescent="0.25">
      <c r="H290" s="63"/>
    </row>
    <row r="291" spans="8:8" ht="15.75" customHeight="1" x14ac:dyDescent="0.25">
      <c r="H291" s="63"/>
    </row>
    <row r="292" spans="8:8" ht="15.75" customHeight="1" x14ac:dyDescent="0.25">
      <c r="H292" s="63"/>
    </row>
    <row r="293" spans="8:8" ht="15.75" customHeight="1" x14ac:dyDescent="0.25">
      <c r="H293" s="63"/>
    </row>
    <row r="294" spans="8:8" ht="15.75" customHeight="1" x14ac:dyDescent="0.25">
      <c r="H294" s="63"/>
    </row>
    <row r="295" spans="8:8" ht="15.75" customHeight="1" x14ac:dyDescent="0.25">
      <c r="H295" s="63"/>
    </row>
    <row r="296" spans="8:8" ht="15.75" customHeight="1" x14ac:dyDescent="0.25">
      <c r="H296" s="63"/>
    </row>
    <row r="297" spans="8:8" ht="15.75" customHeight="1" x14ac:dyDescent="0.25">
      <c r="H297" s="63"/>
    </row>
    <row r="298" spans="8:8" ht="15.75" customHeight="1" x14ac:dyDescent="0.25">
      <c r="H298" s="63"/>
    </row>
    <row r="299" spans="8:8" ht="15.75" customHeight="1" x14ac:dyDescent="0.25">
      <c r="H299" s="63"/>
    </row>
    <row r="300" spans="8:8" ht="15.75" customHeight="1" x14ac:dyDescent="0.25">
      <c r="H300" s="63"/>
    </row>
    <row r="301" spans="8:8" ht="15.75" customHeight="1" x14ac:dyDescent="0.25">
      <c r="H301" s="63"/>
    </row>
    <row r="302" spans="8:8" ht="15.75" customHeight="1" x14ac:dyDescent="0.25">
      <c r="H302" s="63"/>
    </row>
    <row r="303" spans="8:8" ht="15.75" customHeight="1" x14ac:dyDescent="0.25">
      <c r="H303" s="63"/>
    </row>
    <row r="304" spans="8:8" ht="15.75" customHeight="1" x14ac:dyDescent="0.25">
      <c r="H304" s="63"/>
    </row>
    <row r="305" spans="8:8" ht="15.75" customHeight="1" x14ac:dyDescent="0.25">
      <c r="H305" s="63"/>
    </row>
    <row r="306" spans="8:8" ht="15.75" customHeight="1" x14ac:dyDescent="0.25">
      <c r="H306" s="63"/>
    </row>
    <row r="307" spans="8:8" ht="15.75" customHeight="1" x14ac:dyDescent="0.25">
      <c r="H307" s="63"/>
    </row>
    <row r="308" spans="8:8" ht="15.75" customHeight="1" x14ac:dyDescent="0.25">
      <c r="H308" s="63"/>
    </row>
    <row r="309" spans="8:8" ht="15.75" customHeight="1" x14ac:dyDescent="0.25">
      <c r="H309" s="63"/>
    </row>
    <row r="310" spans="8:8" ht="15.75" customHeight="1" x14ac:dyDescent="0.25">
      <c r="H310" s="63"/>
    </row>
    <row r="311" spans="8:8" ht="15.75" customHeight="1" x14ac:dyDescent="0.25">
      <c r="H311" s="63"/>
    </row>
    <row r="312" spans="8:8" ht="15.75" customHeight="1" x14ac:dyDescent="0.25">
      <c r="H312" s="63"/>
    </row>
    <row r="313" spans="8:8" ht="15.75" customHeight="1" x14ac:dyDescent="0.25">
      <c r="H313" s="63"/>
    </row>
    <row r="314" spans="8:8" ht="15.75" customHeight="1" x14ac:dyDescent="0.25">
      <c r="H314" s="63"/>
    </row>
    <row r="315" spans="8:8" ht="15.75" customHeight="1" x14ac:dyDescent="0.25">
      <c r="H315" s="63"/>
    </row>
    <row r="316" spans="8:8" ht="15.75" customHeight="1" x14ac:dyDescent="0.25">
      <c r="H316" s="63"/>
    </row>
    <row r="317" spans="8:8" ht="15.75" customHeight="1" x14ac:dyDescent="0.25">
      <c r="H317" s="63"/>
    </row>
    <row r="318" spans="8:8" ht="15.75" customHeight="1" x14ac:dyDescent="0.25">
      <c r="H318" s="63"/>
    </row>
    <row r="319" spans="8:8" ht="15.75" customHeight="1" x14ac:dyDescent="0.25">
      <c r="H319" s="63"/>
    </row>
    <row r="320" spans="8:8" ht="15.75" customHeight="1" x14ac:dyDescent="0.25">
      <c r="H320" s="63"/>
    </row>
    <row r="321" spans="8:8" ht="15.75" customHeight="1" x14ac:dyDescent="0.25">
      <c r="H321" s="63"/>
    </row>
    <row r="322" spans="8:8" ht="15.75" customHeight="1" x14ac:dyDescent="0.25">
      <c r="H322" s="63"/>
    </row>
    <row r="323" spans="8:8" ht="15.75" customHeight="1" x14ac:dyDescent="0.25">
      <c r="H323" s="63"/>
    </row>
    <row r="324" spans="8:8" ht="15.75" customHeight="1" x14ac:dyDescent="0.25">
      <c r="H324" s="63"/>
    </row>
    <row r="325" spans="8:8" ht="15.75" customHeight="1" x14ac:dyDescent="0.25">
      <c r="H325" s="63"/>
    </row>
    <row r="326" spans="8:8" ht="15.75" customHeight="1" x14ac:dyDescent="0.25">
      <c r="H326" s="63"/>
    </row>
    <row r="327" spans="8:8" ht="15.75" customHeight="1" x14ac:dyDescent="0.25">
      <c r="H327" s="63"/>
    </row>
    <row r="328" spans="8:8" ht="15.75" customHeight="1" x14ac:dyDescent="0.25">
      <c r="H328" s="63"/>
    </row>
    <row r="329" spans="8:8" ht="15.75" customHeight="1" x14ac:dyDescent="0.25">
      <c r="H329" s="63"/>
    </row>
    <row r="330" spans="8:8" ht="15.75" customHeight="1" x14ac:dyDescent="0.25">
      <c r="H330" s="63"/>
    </row>
    <row r="331" spans="8:8" ht="15.75" customHeight="1" x14ac:dyDescent="0.25">
      <c r="H331" s="63"/>
    </row>
    <row r="332" spans="8:8" ht="15.75" customHeight="1" x14ac:dyDescent="0.25">
      <c r="H332" s="63"/>
    </row>
    <row r="333" spans="8:8" ht="15.75" customHeight="1" x14ac:dyDescent="0.25">
      <c r="H333" s="63"/>
    </row>
    <row r="334" spans="8:8" ht="15.75" customHeight="1" x14ac:dyDescent="0.25">
      <c r="H334" s="63"/>
    </row>
    <row r="335" spans="8:8" ht="15.75" customHeight="1" x14ac:dyDescent="0.25">
      <c r="H335" s="63"/>
    </row>
    <row r="336" spans="8:8" ht="15.75" customHeight="1" x14ac:dyDescent="0.25">
      <c r="H336" s="63"/>
    </row>
    <row r="337" spans="8:8" ht="15.75" customHeight="1" x14ac:dyDescent="0.25">
      <c r="H337" s="63"/>
    </row>
    <row r="338" spans="8:8" ht="15.75" customHeight="1" x14ac:dyDescent="0.25">
      <c r="H338" s="63"/>
    </row>
    <row r="339" spans="8:8" ht="15.75" customHeight="1" x14ac:dyDescent="0.25">
      <c r="H339" s="63"/>
    </row>
    <row r="340" spans="8:8" ht="15.75" customHeight="1" x14ac:dyDescent="0.25">
      <c r="H340" s="63"/>
    </row>
    <row r="341" spans="8:8" ht="15.75" customHeight="1" x14ac:dyDescent="0.25">
      <c r="H341" s="63"/>
    </row>
    <row r="342" spans="8:8" ht="15.75" customHeight="1" x14ac:dyDescent="0.25">
      <c r="H342" s="63"/>
    </row>
    <row r="343" spans="8:8" ht="15.75" customHeight="1" x14ac:dyDescent="0.25">
      <c r="H343" s="63"/>
    </row>
    <row r="344" spans="8:8" ht="15.75" customHeight="1" x14ac:dyDescent="0.25">
      <c r="H344" s="63"/>
    </row>
    <row r="345" spans="8:8" ht="15.75" customHeight="1" x14ac:dyDescent="0.25">
      <c r="H345" s="63"/>
    </row>
    <row r="346" spans="8:8" ht="15.75" customHeight="1" x14ac:dyDescent="0.25">
      <c r="H346" s="63"/>
    </row>
    <row r="347" spans="8:8" ht="15.75" customHeight="1" x14ac:dyDescent="0.25">
      <c r="H347" s="63"/>
    </row>
    <row r="348" spans="8:8" ht="15.75" customHeight="1" x14ac:dyDescent="0.25">
      <c r="H348" s="63"/>
    </row>
    <row r="349" spans="8:8" ht="15.75" customHeight="1" x14ac:dyDescent="0.25">
      <c r="H349" s="63"/>
    </row>
    <row r="350" spans="8:8" ht="15.75" customHeight="1" x14ac:dyDescent="0.25">
      <c r="H350" s="63"/>
    </row>
    <row r="351" spans="8:8" ht="15.75" customHeight="1" x14ac:dyDescent="0.25">
      <c r="H351" s="63"/>
    </row>
    <row r="352" spans="8:8" ht="15.75" customHeight="1" x14ac:dyDescent="0.25">
      <c r="H352" s="63"/>
    </row>
    <row r="353" spans="8:8" ht="15.75" customHeight="1" x14ac:dyDescent="0.25">
      <c r="H353" s="63"/>
    </row>
    <row r="354" spans="8:8" ht="15.75" customHeight="1" x14ac:dyDescent="0.25">
      <c r="H354" s="63"/>
    </row>
    <row r="355" spans="8:8" ht="15.75" customHeight="1" x14ac:dyDescent="0.25">
      <c r="H355" s="63"/>
    </row>
    <row r="356" spans="8:8" ht="15.75" customHeight="1" x14ac:dyDescent="0.25">
      <c r="H356" s="63"/>
    </row>
    <row r="357" spans="8:8" ht="15.75" customHeight="1" x14ac:dyDescent="0.25">
      <c r="H357" s="63"/>
    </row>
    <row r="358" spans="8:8" ht="15.75" customHeight="1" x14ac:dyDescent="0.25">
      <c r="H358" s="63"/>
    </row>
    <row r="359" spans="8:8" ht="15.75" customHeight="1" x14ac:dyDescent="0.25">
      <c r="H359" s="63"/>
    </row>
    <row r="360" spans="8:8" ht="15.75" customHeight="1" x14ac:dyDescent="0.25">
      <c r="H360" s="63"/>
    </row>
    <row r="361" spans="8:8" ht="15.75" customHeight="1" x14ac:dyDescent="0.25">
      <c r="H361" s="63"/>
    </row>
    <row r="362" spans="8:8" ht="15.75" customHeight="1" x14ac:dyDescent="0.25">
      <c r="H362" s="63"/>
    </row>
    <row r="363" spans="8:8" ht="15.75" customHeight="1" x14ac:dyDescent="0.25">
      <c r="H363" s="63"/>
    </row>
    <row r="364" spans="8:8" ht="15.75" customHeight="1" x14ac:dyDescent="0.25">
      <c r="H364" s="63"/>
    </row>
    <row r="365" spans="8:8" ht="15.75" customHeight="1" x14ac:dyDescent="0.25">
      <c r="H365" s="63"/>
    </row>
    <row r="366" spans="8:8" ht="15.75" customHeight="1" x14ac:dyDescent="0.25">
      <c r="H366" s="63"/>
    </row>
    <row r="367" spans="8:8" ht="15.75" customHeight="1" x14ac:dyDescent="0.25">
      <c r="H367" s="63"/>
    </row>
    <row r="368" spans="8:8" ht="15.75" customHeight="1" x14ac:dyDescent="0.25">
      <c r="H368" s="63"/>
    </row>
    <row r="369" spans="8:8" ht="15.75" customHeight="1" x14ac:dyDescent="0.25">
      <c r="H369" s="63"/>
    </row>
    <row r="370" spans="8:8" ht="15.75" customHeight="1" x14ac:dyDescent="0.25">
      <c r="H370" s="63"/>
    </row>
    <row r="371" spans="8:8" ht="15.75" customHeight="1" x14ac:dyDescent="0.25">
      <c r="H371" s="63"/>
    </row>
    <row r="372" spans="8:8" ht="15.75" customHeight="1" x14ac:dyDescent="0.25">
      <c r="H372" s="63"/>
    </row>
    <row r="373" spans="8:8" ht="15.75" customHeight="1" x14ac:dyDescent="0.25">
      <c r="H373" s="63"/>
    </row>
    <row r="374" spans="8:8" ht="15.75" customHeight="1" x14ac:dyDescent="0.25">
      <c r="H374" s="63"/>
    </row>
    <row r="375" spans="8:8" ht="15.75" customHeight="1" x14ac:dyDescent="0.25">
      <c r="H375" s="63"/>
    </row>
    <row r="376" spans="8:8" ht="15.75" customHeight="1" x14ac:dyDescent="0.25">
      <c r="H376" s="63"/>
    </row>
    <row r="377" spans="8:8" ht="15.75" customHeight="1" x14ac:dyDescent="0.25">
      <c r="H377" s="63"/>
    </row>
    <row r="378" spans="8:8" ht="15.75" customHeight="1" x14ac:dyDescent="0.25">
      <c r="H378" s="63"/>
    </row>
    <row r="379" spans="8:8" ht="15.75" customHeight="1" x14ac:dyDescent="0.25">
      <c r="H379" s="63"/>
    </row>
    <row r="380" spans="8:8" ht="15.75" customHeight="1" x14ac:dyDescent="0.25">
      <c r="H380" s="63"/>
    </row>
    <row r="381" spans="8:8" ht="15.75" customHeight="1" x14ac:dyDescent="0.25">
      <c r="H381" s="63"/>
    </row>
    <row r="382" spans="8:8" ht="15.75" customHeight="1" x14ac:dyDescent="0.25">
      <c r="H382" s="63"/>
    </row>
    <row r="383" spans="8:8" ht="15.75" customHeight="1" x14ac:dyDescent="0.25">
      <c r="H383" s="63"/>
    </row>
    <row r="384" spans="8:8" ht="15.75" customHeight="1" x14ac:dyDescent="0.25">
      <c r="H384" s="63"/>
    </row>
    <row r="385" spans="8:8" ht="15.75" customHeight="1" x14ac:dyDescent="0.25">
      <c r="H385" s="63"/>
    </row>
    <row r="386" spans="8:8" ht="15.75" customHeight="1" x14ac:dyDescent="0.25">
      <c r="H386" s="63"/>
    </row>
    <row r="387" spans="8:8" ht="15.75" customHeight="1" x14ac:dyDescent="0.25">
      <c r="H387" s="63"/>
    </row>
    <row r="388" spans="8:8" ht="15.75" customHeight="1" x14ac:dyDescent="0.25">
      <c r="H388" s="63"/>
    </row>
    <row r="389" spans="8:8" ht="15.75" customHeight="1" x14ac:dyDescent="0.25">
      <c r="H389" s="63"/>
    </row>
    <row r="390" spans="8:8" ht="15.75" customHeight="1" x14ac:dyDescent="0.25">
      <c r="H390" s="63"/>
    </row>
    <row r="391" spans="8:8" ht="15.75" customHeight="1" x14ac:dyDescent="0.25">
      <c r="H391" s="63"/>
    </row>
    <row r="392" spans="8:8" ht="15.75" customHeight="1" x14ac:dyDescent="0.25">
      <c r="H392" s="63"/>
    </row>
    <row r="393" spans="8:8" ht="15.75" customHeight="1" x14ac:dyDescent="0.25">
      <c r="H393" s="63"/>
    </row>
    <row r="394" spans="8:8" ht="15.75" customHeight="1" x14ac:dyDescent="0.25">
      <c r="H394" s="63"/>
    </row>
    <row r="395" spans="8:8" ht="15.75" customHeight="1" x14ac:dyDescent="0.25">
      <c r="H395" s="63"/>
    </row>
    <row r="396" spans="8:8" ht="15.75" customHeight="1" x14ac:dyDescent="0.25">
      <c r="H396" s="63"/>
    </row>
    <row r="397" spans="8:8" ht="15.75" customHeight="1" x14ac:dyDescent="0.25">
      <c r="H397" s="63"/>
    </row>
    <row r="398" spans="8:8" ht="15.75" customHeight="1" x14ac:dyDescent="0.25">
      <c r="H398" s="63"/>
    </row>
    <row r="399" spans="8:8" ht="15.75" customHeight="1" x14ac:dyDescent="0.25">
      <c r="H399" s="63"/>
    </row>
    <row r="400" spans="8:8" ht="15.75" customHeight="1" x14ac:dyDescent="0.25">
      <c r="H400" s="63"/>
    </row>
    <row r="401" spans="8:8" ht="15.75" customHeight="1" x14ac:dyDescent="0.25">
      <c r="H401" s="63"/>
    </row>
    <row r="402" spans="8:8" ht="15.75" customHeight="1" x14ac:dyDescent="0.25">
      <c r="H402" s="63"/>
    </row>
    <row r="403" spans="8:8" ht="15.75" customHeight="1" x14ac:dyDescent="0.25">
      <c r="H403" s="63"/>
    </row>
    <row r="404" spans="8:8" ht="15.75" customHeight="1" x14ac:dyDescent="0.25">
      <c r="H404" s="63"/>
    </row>
    <row r="405" spans="8:8" ht="15.75" customHeight="1" x14ac:dyDescent="0.25">
      <c r="H405" s="63"/>
    </row>
    <row r="406" spans="8:8" ht="15.75" customHeight="1" x14ac:dyDescent="0.25">
      <c r="H406" s="63"/>
    </row>
    <row r="407" spans="8:8" ht="15.75" customHeight="1" x14ac:dyDescent="0.25">
      <c r="H407" s="63"/>
    </row>
    <row r="408" spans="8:8" ht="15.75" customHeight="1" x14ac:dyDescent="0.25">
      <c r="H408" s="63"/>
    </row>
    <row r="409" spans="8:8" ht="15.75" customHeight="1" x14ac:dyDescent="0.25">
      <c r="H409" s="63"/>
    </row>
    <row r="410" spans="8:8" ht="15.75" customHeight="1" x14ac:dyDescent="0.25">
      <c r="H410" s="63"/>
    </row>
    <row r="411" spans="8:8" ht="15.75" customHeight="1" x14ac:dyDescent="0.25">
      <c r="H411" s="63"/>
    </row>
    <row r="412" spans="8:8" ht="15.75" customHeight="1" x14ac:dyDescent="0.25">
      <c r="H412" s="63"/>
    </row>
    <row r="413" spans="8:8" ht="15.75" customHeight="1" x14ac:dyDescent="0.25">
      <c r="H413" s="63"/>
    </row>
    <row r="414" spans="8:8" ht="15.75" customHeight="1" x14ac:dyDescent="0.25">
      <c r="H414" s="63"/>
    </row>
    <row r="415" spans="8:8" ht="15.75" customHeight="1" x14ac:dyDescent="0.25">
      <c r="H415" s="63"/>
    </row>
    <row r="416" spans="8:8" ht="15.75" customHeight="1" x14ac:dyDescent="0.25">
      <c r="H416" s="63"/>
    </row>
    <row r="417" spans="8:8" ht="15.75" customHeight="1" x14ac:dyDescent="0.25">
      <c r="H417" s="63"/>
    </row>
    <row r="418" spans="8:8" ht="15.75" customHeight="1" x14ac:dyDescent="0.25">
      <c r="H418" s="63"/>
    </row>
    <row r="419" spans="8:8" ht="15.75" customHeight="1" x14ac:dyDescent="0.25">
      <c r="H419" s="63"/>
    </row>
    <row r="420" spans="8:8" ht="15.75" customHeight="1" x14ac:dyDescent="0.25">
      <c r="H420" s="63"/>
    </row>
    <row r="421" spans="8:8" ht="15.75" customHeight="1" x14ac:dyDescent="0.25">
      <c r="H421" s="63"/>
    </row>
    <row r="422" spans="8:8" ht="15.75" customHeight="1" x14ac:dyDescent="0.25">
      <c r="H422" s="63"/>
    </row>
    <row r="423" spans="8:8" ht="15.75" customHeight="1" x14ac:dyDescent="0.25">
      <c r="H423" s="63"/>
    </row>
    <row r="424" spans="8:8" ht="15.75" customHeight="1" x14ac:dyDescent="0.25">
      <c r="H424" s="63"/>
    </row>
    <row r="425" spans="8:8" ht="15.75" customHeight="1" x14ac:dyDescent="0.25">
      <c r="H425" s="63"/>
    </row>
    <row r="426" spans="8:8" ht="15.75" customHeight="1" x14ac:dyDescent="0.25">
      <c r="H426" s="63"/>
    </row>
    <row r="427" spans="8:8" ht="15.75" customHeight="1" x14ac:dyDescent="0.25">
      <c r="H427" s="63"/>
    </row>
    <row r="428" spans="8:8" ht="15.75" customHeight="1" x14ac:dyDescent="0.25">
      <c r="H428" s="63"/>
    </row>
    <row r="429" spans="8:8" ht="15.75" customHeight="1" x14ac:dyDescent="0.25">
      <c r="H429" s="63"/>
    </row>
    <row r="430" spans="8:8" ht="15.75" customHeight="1" x14ac:dyDescent="0.25">
      <c r="H430" s="63"/>
    </row>
    <row r="431" spans="8:8" ht="15.75" customHeight="1" x14ac:dyDescent="0.25">
      <c r="H431" s="63"/>
    </row>
    <row r="432" spans="8:8" ht="15.75" customHeight="1" x14ac:dyDescent="0.25">
      <c r="H432" s="63"/>
    </row>
    <row r="433" spans="8:8" ht="15.75" customHeight="1" x14ac:dyDescent="0.25">
      <c r="H433" s="63"/>
    </row>
    <row r="434" spans="8:8" ht="15.75" customHeight="1" x14ac:dyDescent="0.25">
      <c r="H434" s="63"/>
    </row>
    <row r="435" spans="8:8" ht="15.75" customHeight="1" x14ac:dyDescent="0.25">
      <c r="H435" s="63"/>
    </row>
    <row r="436" spans="8:8" ht="15.75" customHeight="1" x14ac:dyDescent="0.25">
      <c r="H436" s="63"/>
    </row>
    <row r="437" spans="8:8" ht="15.75" customHeight="1" x14ac:dyDescent="0.25">
      <c r="H437" s="63"/>
    </row>
    <row r="438" spans="8:8" ht="15.75" customHeight="1" x14ac:dyDescent="0.25">
      <c r="H438" s="63"/>
    </row>
    <row r="439" spans="8:8" ht="15.75" customHeight="1" x14ac:dyDescent="0.25">
      <c r="H439" s="63"/>
    </row>
    <row r="440" spans="8:8" ht="15.75" customHeight="1" x14ac:dyDescent="0.25">
      <c r="H440" s="63"/>
    </row>
    <row r="441" spans="8:8" ht="15.75" customHeight="1" x14ac:dyDescent="0.25">
      <c r="H441" s="63"/>
    </row>
    <row r="442" spans="8:8" ht="15.75" customHeight="1" x14ac:dyDescent="0.25">
      <c r="H442" s="63"/>
    </row>
    <row r="443" spans="8:8" ht="15.75" customHeight="1" x14ac:dyDescent="0.25">
      <c r="H443" s="63"/>
    </row>
    <row r="444" spans="8:8" ht="15.75" customHeight="1" x14ac:dyDescent="0.25">
      <c r="H444" s="63"/>
    </row>
    <row r="445" spans="8:8" ht="15.75" customHeight="1" x14ac:dyDescent="0.25">
      <c r="H445" s="63"/>
    </row>
    <row r="446" spans="8:8" ht="15.75" customHeight="1" x14ac:dyDescent="0.25">
      <c r="H446" s="63"/>
    </row>
    <row r="447" spans="8:8" ht="15.75" customHeight="1" x14ac:dyDescent="0.25">
      <c r="H447" s="63"/>
    </row>
    <row r="448" spans="8:8" ht="15.75" customHeight="1" x14ac:dyDescent="0.25">
      <c r="H448" s="63"/>
    </row>
    <row r="449" spans="8:8" ht="15.75" customHeight="1" x14ac:dyDescent="0.25">
      <c r="H449" s="63"/>
    </row>
    <row r="450" spans="8:8" ht="15.75" customHeight="1" x14ac:dyDescent="0.25">
      <c r="H450" s="63"/>
    </row>
    <row r="451" spans="8:8" ht="15.75" customHeight="1" x14ac:dyDescent="0.25">
      <c r="H451" s="63"/>
    </row>
    <row r="452" spans="8:8" ht="15.75" customHeight="1" x14ac:dyDescent="0.25">
      <c r="H452" s="63"/>
    </row>
    <row r="453" spans="8:8" ht="15.75" customHeight="1" x14ac:dyDescent="0.25">
      <c r="H453" s="63"/>
    </row>
    <row r="454" spans="8:8" ht="15.75" customHeight="1" x14ac:dyDescent="0.25">
      <c r="H454" s="63"/>
    </row>
    <row r="455" spans="8:8" ht="15.75" customHeight="1" x14ac:dyDescent="0.25">
      <c r="H455" s="63"/>
    </row>
    <row r="456" spans="8:8" ht="15.75" customHeight="1" x14ac:dyDescent="0.25">
      <c r="H456" s="63"/>
    </row>
    <row r="457" spans="8:8" ht="15.75" customHeight="1" x14ac:dyDescent="0.25">
      <c r="H457" s="63"/>
    </row>
    <row r="458" spans="8:8" ht="15.75" customHeight="1" x14ac:dyDescent="0.25">
      <c r="H458" s="63"/>
    </row>
    <row r="459" spans="8:8" ht="15.75" customHeight="1" x14ac:dyDescent="0.25">
      <c r="H459" s="63"/>
    </row>
    <row r="460" spans="8:8" ht="15.75" customHeight="1" x14ac:dyDescent="0.25">
      <c r="H460" s="63"/>
    </row>
    <row r="461" spans="8:8" ht="15.75" customHeight="1" x14ac:dyDescent="0.25">
      <c r="H461" s="63"/>
    </row>
    <row r="462" spans="8:8" ht="15.75" customHeight="1" x14ac:dyDescent="0.25">
      <c r="H462" s="63"/>
    </row>
    <row r="463" spans="8:8" ht="15.75" customHeight="1" x14ac:dyDescent="0.25">
      <c r="H463" s="63"/>
    </row>
    <row r="464" spans="8:8" ht="15.75" customHeight="1" x14ac:dyDescent="0.25">
      <c r="H464" s="63"/>
    </row>
    <row r="465" spans="8:8" ht="15.75" customHeight="1" x14ac:dyDescent="0.25">
      <c r="H465" s="63"/>
    </row>
    <row r="466" spans="8:8" ht="15.75" customHeight="1" x14ac:dyDescent="0.25">
      <c r="H466" s="63"/>
    </row>
    <row r="467" spans="8:8" ht="15.75" customHeight="1" x14ac:dyDescent="0.25">
      <c r="H467" s="63"/>
    </row>
    <row r="468" spans="8:8" ht="15.75" customHeight="1" x14ac:dyDescent="0.25">
      <c r="H468" s="63"/>
    </row>
    <row r="469" spans="8:8" ht="15.75" customHeight="1" x14ac:dyDescent="0.25">
      <c r="H469" s="63"/>
    </row>
    <row r="470" spans="8:8" ht="15.75" customHeight="1" x14ac:dyDescent="0.25">
      <c r="H470" s="63"/>
    </row>
    <row r="471" spans="8:8" ht="15.75" customHeight="1" x14ac:dyDescent="0.25">
      <c r="H471" s="63"/>
    </row>
    <row r="472" spans="8:8" ht="15.75" customHeight="1" x14ac:dyDescent="0.25">
      <c r="H472" s="63"/>
    </row>
    <row r="473" spans="8:8" ht="15.75" customHeight="1" x14ac:dyDescent="0.25">
      <c r="H473" s="63"/>
    </row>
    <row r="474" spans="8:8" ht="15.75" customHeight="1" x14ac:dyDescent="0.25">
      <c r="H474" s="63"/>
    </row>
    <row r="475" spans="8:8" ht="15.75" customHeight="1" x14ac:dyDescent="0.25">
      <c r="H475" s="63"/>
    </row>
    <row r="476" spans="8:8" ht="15.75" customHeight="1" x14ac:dyDescent="0.25">
      <c r="H476" s="63"/>
    </row>
    <row r="477" spans="8:8" ht="15.75" customHeight="1" x14ac:dyDescent="0.25">
      <c r="H477" s="63"/>
    </row>
    <row r="478" spans="8:8" ht="15.75" customHeight="1" x14ac:dyDescent="0.25">
      <c r="H478" s="63"/>
    </row>
    <row r="479" spans="8:8" ht="15.75" customHeight="1" x14ac:dyDescent="0.25">
      <c r="H479" s="63"/>
    </row>
    <row r="480" spans="8:8" ht="15.75" customHeight="1" x14ac:dyDescent="0.25">
      <c r="H480" s="63"/>
    </row>
    <row r="481" spans="8:8" ht="15.75" customHeight="1" x14ac:dyDescent="0.25">
      <c r="H481" s="63"/>
    </row>
    <row r="482" spans="8:8" ht="15.75" customHeight="1" x14ac:dyDescent="0.25">
      <c r="H482" s="63"/>
    </row>
    <row r="483" spans="8:8" ht="15.75" customHeight="1" x14ac:dyDescent="0.25">
      <c r="H483" s="63"/>
    </row>
    <row r="484" spans="8:8" ht="15.75" customHeight="1" x14ac:dyDescent="0.25">
      <c r="H484" s="63"/>
    </row>
    <row r="485" spans="8:8" ht="15.75" customHeight="1" x14ac:dyDescent="0.25">
      <c r="H485" s="63"/>
    </row>
    <row r="486" spans="8:8" ht="15.75" customHeight="1" x14ac:dyDescent="0.25">
      <c r="H486" s="63"/>
    </row>
    <row r="487" spans="8:8" ht="15.75" customHeight="1" x14ac:dyDescent="0.25">
      <c r="H487" s="63"/>
    </row>
    <row r="488" spans="8:8" ht="15.75" customHeight="1" x14ac:dyDescent="0.25">
      <c r="H488" s="63"/>
    </row>
    <row r="489" spans="8:8" ht="15.75" customHeight="1" x14ac:dyDescent="0.25">
      <c r="H489" s="63"/>
    </row>
    <row r="490" spans="8:8" ht="15.75" customHeight="1" x14ac:dyDescent="0.25">
      <c r="H490" s="63"/>
    </row>
    <row r="491" spans="8:8" ht="15.75" customHeight="1" x14ac:dyDescent="0.25">
      <c r="H491" s="63"/>
    </row>
    <row r="492" spans="8:8" ht="15.75" customHeight="1" x14ac:dyDescent="0.25">
      <c r="H492" s="63"/>
    </row>
    <row r="493" spans="8:8" ht="15.75" customHeight="1" x14ac:dyDescent="0.25">
      <c r="H493" s="63"/>
    </row>
    <row r="494" spans="8:8" ht="15.75" customHeight="1" x14ac:dyDescent="0.25">
      <c r="H494" s="63"/>
    </row>
    <row r="495" spans="8:8" ht="15.75" customHeight="1" x14ac:dyDescent="0.25">
      <c r="H495" s="63"/>
    </row>
    <row r="496" spans="8:8" ht="15.75" customHeight="1" x14ac:dyDescent="0.25">
      <c r="H496" s="63"/>
    </row>
    <row r="497" spans="8:8" ht="15.75" customHeight="1" x14ac:dyDescent="0.25">
      <c r="H497" s="63"/>
    </row>
    <row r="498" spans="8:8" ht="15.75" customHeight="1" x14ac:dyDescent="0.25">
      <c r="H498" s="63"/>
    </row>
    <row r="499" spans="8:8" ht="15.75" customHeight="1" x14ac:dyDescent="0.25">
      <c r="H499" s="63"/>
    </row>
    <row r="500" spans="8:8" ht="15.75" customHeight="1" x14ac:dyDescent="0.25">
      <c r="H500" s="63"/>
    </row>
    <row r="501" spans="8:8" ht="15.75" customHeight="1" x14ac:dyDescent="0.25">
      <c r="H501" s="63"/>
    </row>
    <row r="502" spans="8:8" ht="15.75" customHeight="1" x14ac:dyDescent="0.25">
      <c r="H502" s="63"/>
    </row>
    <row r="503" spans="8:8" ht="15.75" customHeight="1" x14ac:dyDescent="0.25">
      <c r="H503" s="63"/>
    </row>
    <row r="504" spans="8:8" ht="15.75" customHeight="1" x14ac:dyDescent="0.25">
      <c r="H504" s="63"/>
    </row>
    <row r="505" spans="8:8" ht="15.75" customHeight="1" x14ac:dyDescent="0.25">
      <c r="H505" s="63"/>
    </row>
    <row r="506" spans="8:8" ht="15.75" customHeight="1" x14ac:dyDescent="0.25">
      <c r="H506" s="63"/>
    </row>
    <row r="507" spans="8:8" ht="15.75" customHeight="1" x14ac:dyDescent="0.25">
      <c r="H507" s="63"/>
    </row>
    <row r="508" spans="8:8" ht="15.75" customHeight="1" x14ac:dyDescent="0.25">
      <c r="H508" s="63"/>
    </row>
    <row r="509" spans="8:8" ht="15.75" customHeight="1" x14ac:dyDescent="0.25">
      <c r="H509" s="63"/>
    </row>
    <row r="510" spans="8:8" ht="15.75" customHeight="1" x14ac:dyDescent="0.25">
      <c r="H510" s="63"/>
    </row>
    <row r="511" spans="8:8" ht="15.75" customHeight="1" x14ac:dyDescent="0.25">
      <c r="H511" s="63"/>
    </row>
    <row r="512" spans="8:8" ht="15.75" customHeight="1" x14ac:dyDescent="0.25">
      <c r="H512" s="63"/>
    </row>
    <row r="513" spans="8:8" ht="15.75" customHeight="1" x14ac:dyDescent="0.25">
      <c r="H513" s="63"/>
    </row>
    <row r="514" spans="8:8" ht="15.75" customHeight="1" x14ac:dyDescent="0.25">
      <c r="H514" s="63"/>
    </row>
    <row r="515" spans="8:8" ht="15.75" customHeight="1" x14ac:dyDescent="0.25">
      <c r="H515" s="63"/>
    </row>
    <row r="516" spans="8:8" ht="15.75" customHeight="1" x14ac:dyDescent="0.25">
      <c r="H516" s="63"/>
    </row>
    <row r="517" spans="8:8" ht="15.75" customHeight="1" x14ac:dyDescent="0.25">
      <c r="H517" s="63"/>
    </row>
    <row r="518" spans="8:8" ht="15.75" customHeight="1" x14ac:dyDescent="0.25">
      <c r="H518" s="63"/>
    </row>
    <row r="519" spans="8:8" ht="15.75" customHeight="1" x14ac:dyDescent="0.25">
      <c r="H519" s="63"/>
    </row>
    <row r="520" spans="8:8" ht="15.75" customHeight="1" x14ac:dyDescent="0.25">
      <c r="H520" s="63"/>
    </row>
    <row r="521" spans="8:8" ht="15.75" customHeight="1" x14ac:dyDescent="0.25">
      <c r="H521" s="63"/>
    </row>
    <row r="522" spans="8:8" ht="15.75" customHeight="1" x14ac:dyDescent="0.25">
      <c r="H522" s="63"/>
    </row>
    <row r="523" spans="8:8" ht="15.75" customHeight="1" x14ac:dyDescent="0.25">
      <c r="H523" s="63"/>
    </row>
    <row r="524" spans="8:8" ht="15.75" customHeight="1" x14ac:dyDescent="0.25">
      <c r="H524" s="63"/>
    </row>
    <row r="525" spans="8:8" ht="15.75" customHeight="1" x14ac:dyDescent="0.25">
      <c r="H525" s="63"/>
    </row>
    <row r="526" spans="8:8" ht="15.75" customHeight="1" x14ac:dyDescent="0.25">
      <c r="H526" s="63"/>
    </row>
    <row r="527" spans="8:8" ht="15.75" customHeight="1" x14ac:dyDescent="0.25">
      <c r="H527" s="63"/>
    </row>
    <row r="528" spans="8:8" ht="15.75" customHeight="1" x14ac:dyDescent="0.25">
      <c r="H528" s="63"/>
    </row>
    <row r="529" spans="8:8" ht="15.75" customHeight="1" x14ac:dyDescent="0.25">
      <c r="H529" s="63"/>
    </row>
    <row r="530" spans="8:8" ht="15.75" customHeight="1" x14ac:dyDescent="0.25">
      <c r="H530" s="63"/>
    </row>
    <row r="531" spans="8:8" ht="15.75" customHeight="1" x14ac:dyDescent="0.25">
      <c r="H531" s="63"/>
    </row>
    <row r="532" spans="8:8" ht="15.75" customHeight="1" x14ac:dyDescent="0.25">
      <c r="H532" s="63"/>
    </row>
    <row r="533" spans="8:8" ht="15.75" customHeight="1" x14ac:dyDescent="0.25">
      <c r="H533" s="63"/>
    </row>
    <row r="534" spans="8:8" ht="15.75" customHeight="1" x14ac:dyDescent="0.25">
      <c r="H534" s="63"/>
    </row>
    <row r="535" spans="8:8" ht="15.75" customHeight="1" x14ac:dyDescent="0.25">
      <c r="H535" s="63"/>
    </row>
    <row r="536" spans="8:8" ht="15.75" customHeight="1" x14ac:dyDescent="0.25">
      <c r="H536" s="63"/>
    </row>
    <row r="537" spans="8:8" ht="15.75" customHeight="1" x14ac:dyDescent="0.25">
      <c r="H537" s="63"/>
    </row>
    <row r="538" spans="8:8" ht="15.75" customHeight="1" x14ac:dyDescent="0.25">
      <c r="H538" s="63"/>
    </row>
    <row r="539" spans="8:8" ht="15.75" customHeight="1" x14ac:dyDescent="0.25">
      <c r="H539" s="63"/>
    </row>
    <row r="540" spans="8:8" ht="15.75" customHeight="1" x14ac:dyDescent="0.25">
      <c r="H540" s="63"/>
    </row>
    <row r="541" spans="8:8" ht="15.75" customHeight="1" x14ac:dyDescent="0.25">
      <c r="H541" s="63"/>
    </row>
    <row r="542" spans="8:8" ht="15.75" customHeight="1" x14ac:dyDescent="0.25">
      <c r="H542" s="63"/>
    </row>
    <row r="543" spans="8:8" ht="15.75" customHeight="1" x14ac:dyDescent="0.25">
      <c r="H543" s="63"/>
    </row>
    <row r="544" spans="8:8" ht="15.75" customHeight="1" x14ac:dyDescent="0.25">
      <c r="H544" s="63"/>
    </row>
    <row r="545" spans="8:8" ht="15.75" customHeight="1" x14ac:dyDescent="0.25">
      <c r="H545" s="63"/>
    </row>
    <row r="546" spans="8:8" ht="15.75" customHeight="1" x14ac:dyDescent="0.25">
      <c r="H546" s="63"/>
    </row>
    <row r="547" spans="8:8" ht="15.75" customHeight="1" x14ac:dyDescent="0.25">
      <c r="H547" s="63"/>
    </row>
    <row r="548" spans="8:8" ht="15.75" customHeight="1" x14ac:dyDescent="0.25">
      <c r="H548" s="63"/>
    </row>
    <row r="549" spans="8:8" ht="15.75" customHeight="1" x14ac:dyDescent="0.25">
      <c r="H549" s="63"/>
    </row>
    <row r="550" spans="8:8" ht="15.75" customHeight="1" x14ac:dyDescent="0.25">
      <c r="H550" s="63"/>
    </row>
    <row r="551" spans="8:8" ht="15.75" customHeight="1" x14ac:dyDescent="0.25">
      <c r="H551" s="63"/>
    </row>
    <row r="552" spans="8:8" ht="15.75" customHeight="1" x14ac:dyDescent="0.25">
      <c r="H552" s="63"/>
    </row>
    <row r="553" spans="8:8" ht="15.75" customHeight="1" x14ac:dyDescent="0.25">
      <c r="H553" s="63"/>
    </row>
    <row r="554" spans="8:8" ht="15.75" customHeight="1" x14ac:dyDescent="0.25">
      <c r="H554" s="63"/>
    </row>
    <row r="555" spans="8:8" ht="15.75" customHeight="1" x14ac:dyDescent="0.25">
      <c r="H555" s="63"/>
    </row>
    <row r="556" spans="8:8" ht="15.75" customHeight="1" x14ac:dyDescent="0.25">
      <c r="H556" s="63"/>
    </row>
    <row r="557" spans="8:8" ht="15.75" customHeight="1" x14ac:dyDescent="0.25">
      <c r="H557" s="63"/>
    </row>
    <row r="558" spans="8:8" ht="15.75" customHeight="1" x14ac:dyDescent="0.25">
      <c r="H558" s="63"/>
    </row>
    <row r="559" spans="8:8" ht="15.75" customHeight="1" x14ac:dyDescent="0.25">
      <c r="H559" s="63"/>
    </row>
    <row r="560" spans="8:8" ht="15.75" customHeight="1" x14ac:dyDescent="0.25">
      <c r="H560" s="63"/>
    </row>
    <row r="561" spans="8:8" ht="15.75" customHeight="1" x14ac:dyDescent="0.25">
      <c r="H561" s="63"/>
    </row>
    <row r="562" spans="8:8" ht="15.75" customHeight="1" x14ac:dyDescent="0.25">
      <c r="H562" s="63"/>
    </row>
    <row r="563" spans="8:8" ht="15.75" customHeight="1" x14ac:dyDescent="0.25">
      <c r="H563" s="63"/>
    </row>
    <row r="564" spans="8:8" ht="15.75" customHeight="1" x14ac:dyDescent="0.25">
      <c r="H564" s="63"/>
    </row>
    <row r="565" spans="8:8" ht="15.75" customHeight="1" x14ac:dyDescent="0.25">
      <c r="H565" s="63"/>
    </row>
    <row r="566" spans="8:8" ht="15.75" customHeight="1" x14ac:dyDescent="0.25">
      <c r="H566" s="63"/>
    </row>
    <row r="567" spans="8:8" ht="15.75" customHeight="1" x14ac:dyDescent="0.25">
      <c r="H567" s="63"/>
    </row>
    <row r="568" spans="8:8" ht="15.75" customHeight="1" x14ac:dyDescent="0.25">
      <c r="H568" s="63"/>
    </row>
    <row r="569" spans="8:8" ht="15.75" customHeight="1" x14ac:dyDescent="0.25">
      <c r="H569" s="63"/>
    </row>
    <row r="570" spans="8:8" ht="15.75" customHeight="1" x14ac:dyDescent="0.25">
      <c r="H570" s="63"/>
    </row>
    <row r="571" spans="8:8" ht="15.75" customHeight="1" x14ac:dyDescent="0.25">
      <c r="H571" s="63"/>
    </row>
    <row r="572" spans="8:8" ht="15.75" customHeight="1" x14ac:dyDescent="0.25">
      <c r="H572" s="63"/>
    </row>
    <row r="573" spans="8:8" ht="15.75" customHeight="1" x14ac:dyDescent="0.25">
      <c r="H573" s="63"/>
    </row>
    <row r="574" spans="8:8" ht="15.75" customHeight="1" x14ac:dyDescent="0.25">
      <c r="H574" s="63"/>
    </row>
    <row r="575" spans="8:8" ht="15.75" customHeight="1" x14ac:dyDescent="0.25">
      <c r="H575" s="63"/>
    </row>
    <row r="576" spans="8:8" ht="15.75" customHeight="1" x14ac:dyDescent="0.25">
      <c r="H576" s="63"/>
    </row>
    <row r="577" spans="8:8" ht="15.75" customHeight="1" x14ac:dyDescent="0.25">
      <c r="H577" s="63"/>
    </row>
    <row r="578" spans="8:8" ht="15.75" customHeight="1" x14ac:dyDescent="0.25">
      <c r="H578" s="63"/>
    </row>
    <row r="579" spans="8:8" ht="15.75" customHeight="1" x14ac:dyDescent="0.25">
      <c r="H579" s="63"/>
    </row>
    <row r="580" spans="8:8" ht="15.75" customHeight="1" x14ac:dyDescent="0.25">
      <c r="H580" s="63"/>
    </row>
    <row r="581" spans="8:8" ht="15.75" customHeight="1" x14ac:dyDescent="0.25">
      <c r="H581" s="63"/>
    </row>
    <row r="582" spans="8:8" ht="15.75" customHeight="1" x14ac:dyDescent="0.25">
      <c r="H582" s="63"/>
    </row>
    <row r="583" spans="8:8" ht="15.75" customHeight="1" x14ac:dyDescent="0.25">
      <c r="H583" s="63"/>
    </row>
    <row r="584" spans="8:8" ht="15.75" customHeight="1" x14ac:dyDescent="0.25">
      <c r="H584" s="63"/>
    </row>
    <row r="585" spans="8:8" ht="15.75" customHeight="1" x14ac:dyDescent="0.25">
      <c r="H585" s="63"/>
    </row>
    <row r="586" spans="8:8" ht="15.75" customHeight="1" x14ac:dyDescent="0.25">
      <c r="H586" s="63"/>
    </row>
    <row r="587" spans="8:8" ht="15.75" customHeight="1" x14ac:dyDescent="0.25">
      <c r="H587" s="63"/>
    </row>
    <row r="588" spans="8:8" ht="15.75" customHeight="1" x14ac:dyDescent="0.25">
      <c r="H588" s="63"/>
    </row>
    <row r="589" spans="8:8" ht="15.75" customHeight="1" x14ac:dyDescent="0.25">
      <c r="H589" s="63"/>
    </row>
    <row r="590" spans="8:8" ht="15.75" customHeight="1" x14ac:dyDescent="0.25">
      <c r="H590" s="63"/>
    </row>
    <row r="591" spans="8:8" ht="15.75" customHeight="1" x14ac:dyDescent="0.25">
      <c r="H591" s="63"/>
    </row>
    <row r="592" spans="8:8" ht="15.75" customHeight="1" x14ac:dyDescent="0.25">
      <c r="H592" s="63"/>
    </row>
    <row r="593" spans="8:8" ht="15.75" customHeight="1" x14ac:dyDescent="0.25">
      <c r="H593" s="63"/>
    </row>
    <row r="594" spans="8:8" ht="15.75" customHeight="1" x14ac:dyDescent="0.25">
      <c r="H594" s="63"/>
    </row>
    <row r="595" spans="8:8" ht="15.75" customHeight="1" x14ac:dyDescent="0.25">
      <c r="H595" s="63"/>
    </row>
    <row r="596" spans="8:8" ht="15.75" customHeight="1" x14ac:dyDescent="0.25">
      <c r="H596" s="63"/>
    </row>
    <row r="597" spans="8:8" ht="15.75" customHeight="1" x14ac:dyDescent="0.25">
      <c r="H597" s="63"/>
    </row>
    <row r="598" spans="8:8" ht="15.75" customHeight="1" x14ac:dyDescent="0.25">
      <c r="H598" s="63"/>
    </row>
    <row r="599" spans="8:8" ht="15.75" customHeight="1" x14ac:dyDescent="0.25">
      <c r="H599" s="63"/>
    </row>
    <row r="600" spans="8:8" ht="15.75" customHeight="1" x14ac:dyDescent="0.25">
      <c r="H600" s="63"/>
    </row>
    <row r="601" spans="8:8" ht="15.75" customHeight="1" x14ac:dyDescent="0.25">
      <c r="H601" s="63"/>
    </row>
    <row r="602" spans="8:8" ht="15.75" customHeight="1" x14ac:dyDescent="0.25">
      <c r="H602" s="63"/>
    </row>
    <row r="603" spans="8:8" ht="15.75" customHeight="1" x14ac:dyDescent="0.25">
      <c r="H603" s="63"/>
    </row>
    <row r="604" spans="8:8" ht="15.75" customHeight="1" x14ac:dyDescent="0.25">
      <c r="H604" s="63"/>
    </row>
    <row r="605" spans="8:8" ht="15.75" customHeight="1" x14ac:dyDescent="0.25">
      <c r="H605" s="63"/>
    </row>
    <row r="606" spans="8:8" ht="15.75" customHeight="1" x14ac:dyDescent="0.25">
      <c r="H606" s="63"/>
    </row>
    <row r="607" spans="8:8" ht="15.75" customHeight="1" x14ac:dyDescent="0.25">
      <c r="H607" s="63"/>
    </row>
    <row r="608" spans="8:8" ht="15.75" customHeight="1" x14ac:dyDescent="0.25">
      <c r="H608" s="63"/>
    </row>
    <row r="609" spans="8:8" ht="15.75" customHeight="1" x14ac:dyDescent="0.25">
      <c r="H609" s="63"/>
    </row>
    <row r="610" spans="8:8" ht="15.75" customHeight="1" x14ac:dyDescent="0.25">
      <c r="H610" s="63"/>
    </row>
    <row r="611" spans="8:8" ht="15.75" customHeight="1" x14ac:dyDescent="0.25">
      <c r="H611" s="63"/>
    </row>
    <row r="612" spans="8:8" ht="15.75" customHeight="1" x14ac:dyDescent="0.25">
      <c r="H612" s="63"/>
    </row>
    <row r="613" spans="8:8" ht="15.75" customHeight="1" x14ac:dyDescent="0.25">
      <c r="H613" s="63"/>
    </row>
    <row r="614" spans="8:8" ht="15.75" customHeight="1" x14ac:dyDescent="0.25">
      <c r="H614" s="63"/>
    </row>
    <row r="615" spans="8:8" ht="15.75" customHeight="1" x14ac:dyDescent="0.25">
      <c r="H615" s="63"/>
    </row>
    <row r="616" spans="8:8" ht="15.75" customHeight="1" x14ac:dyDescent="0.25">
      <c r="H616" s="63"/>
    </row>
    <row r="617" spans="8:8" ht="15.75" customHeight="1" x14ac:dyDescent="0.25">
      <c r="H617" s="63"/>
    </row>
    <row r="618" spans="8:8" ht="15.75" customHeight="1" x14ac:dyDescent="0.25">
      <c r="H618" s="63"/>
    </row>
    <row r="619" spans="8:8" ht="15.75" customHeight="1" x14ac:dyDescent="0.25">
      <c r="H619" s="63"/>
    </row>
    <row r="620" spans="8:8" ht="15.75" customHeight="1" x14ac:dyDescent="0.25">
      <c r="H620" s="63"/>
    </row>
    <row r="621" spans="8:8" ht="15.75" customHeight="1" x14ac:dyDescent="0.25">
      <c r="H621" s="63"/>
    </row>
    <row r="622" spans="8:8" ht="15.75" customHeight="1" x14ac:dyDescent="0.25">
      <c r="H622" s="63"/>
    </row>
    <row r="623" spans="8:8" ht="15.75" customHeight="1" x14ac:dyDescent="0.25">
      <c r="H623" s="63"/>
    </row>
    <row r="624" spans="8:8" ht="15.75" customHeight="1" x14ac:dyDescent="0.25">
      <c r="H624" s="63"/>
    </row>
    <row r="625" spans="8:8" ht="15.75" customHeight="1" x14ac:dyDescent="0.25">
      <c r="H625" s="63"/>
    </row>
    <row r="626" spans="8:8" ht="15.75" customHeight="1" x14ac:dyDescent="0.25">
      <c r="H626" s="63"/>
    </row>
    <row r="627" spans="8:8" ht="15.75" customHeight="1" x14ac:dyDescent="0.25">
      <c r="H627" s="63"/>
    </row>
    <row r="628" spans="8:8" ht="15.75" customHeight="1" x14ac:dyDescent="0.25">
      <c r="H628" s="63"/>
    </row>
    <row r="629" spans="8:8" ht="15.75" customHeight="1" x14ac:dyDescent="0.25">
      <c r="H629" s="63"/>
    </row>
    <row r="630" spans="8:8" ht="15.75" customHeight="1" x14ac:dyDescent="0.25">
      <c r="H630" s="63"/>
    </row>
    <row r="631" spans="8:8" ht="15.75" customHeight="1" x14ac:dyDescent="0.25">
      <c r="H631" s="63"/>
    </row>
    <row r="632" spans="8:8" ht="15.75" customHeight="1" x14ac:dyDescent="0.25">
      <c r="H632" s="63"/>
    </row>
    <row r="633" spans="8:8" ht="15.75" customHeight="1" x14ac:dyDescent="0.25">
      <c r="H633" s="63"/>
    </row>
    <row r="634" spans="8:8" ht="15.75" customHeight="1" x14ac:dyDescent="0.25">
      <c r="H634" s="63"/>
    </row>
    <row r="635" spans="8:8" ht="15.75" customHeight="1" x14ac:dyDescent="0.25">
      <c r="H635" s="63"/>
    </row>
    <row r="636" spans="8:8" ht="15.75" customHeight="1" x14ac:dyDescent="0.25">
      <c r="H636" s="63"/>
    </row>
    <row r="637" spans="8:8" ht="15.75" customHeight="1" x14ac:dyDescent="0.25">
      <c r="H637" s="63"/>
    </row>
    <row r="638" spans="8:8" ht="15.75" customHeight="1" x14ac:dyDescent="0.25">
      <c r="H638" s="63"/>
    </row>
    <row r="639" spans="8:8" ht="15.75" customHeight="1" x14ac:dyDescent="0.25">
      <c r="H639" s="63"/>
    </row>
    <row r="640" spans="8:8" ht="15.75" customHeight="1" x14ac:dyDescent="0.25">
      <c r="H640" s="63"/>
    </row>
    <row r="641" spans="8:8" ht="15.75" customHeight="1" x14ac:dyDescent="0.25">
      <c r="H641" s="63"/>
    </row>
    <row r="642" spans="8:8" ht="15.75" customHeight="1" x14ac:dyDescent="0.25">
      <c r="H642" s="63"/>
    </row>
    <row r="643" spans="8:8" ht="15.75" customHeight="1" x14ac:dyDescent="0.25">
      <c r="H643" s="63"/>
    </row>
    <row r="644" spans="8:8" ht="15.75" customHeight="1" x14ac:dyDescent="0.25">
      <c r="H644" s="63"/>
    </row>
    <row r="645" spans="8:8" ht="15.75" customHeight="1" x14ac:dyDescent="0.25">
      <c r="H645" s="63"/>
    </row>
    <row r="646" spans="8:8" ht="15.75" customHeight="1" x14ac:dyDescent="0.25">
      <c r="H646" s="63"/>
    </row>
    <row r="647" spans="8:8" ht="15.75" customHeight="1" x14ac:dyDescent="0.25">
      <c r="H647" s="63"/>
    </row>
    <row r="648" spans="8:8" ht="15.75" customHeight="1" x14ac:dyDescent="0.25">
      <c r="H648" s="63"/>
    </row>
    <row r="649" spans="8:8" ht="15.75" customHeight="1" x14ac:dyDescent="0.25">
      <c r="H649" s="63"/>
    </row>
    <row r="650" spans="8:8" ht="15.75" customHeight="1" x14ac:dyDescent="0.25">
      <c r="H650" s="63"/>
    </row>
    <row r="651" spans="8:8" ht="15.75" customHeight="1" x14ac:dyDescent="0.25">
      <c r="H651" s="63"/>
    </row>
    <row r="652" spans="8:8" ht="15.75" customHeight="1" x14ac:dyDescent="0.25">
      <c r="H652" s="63"/>
    </row>
    <row r="653" spans="8:8" ht="15.75" customHeight="1" x14ac:dyDescent="0.25">
      <c r="H653" s="63"/>
    </row>
    <row r="654" spans="8:8" ht="15.75" customHeight="1" x14ac:dyDescent="0.25">
      <c r="H654" s="63"/>
    </row>
    <row r="655" spans="8:8" ht="15.75" customHeight="1" x14ac:dyDescent="0.25">
      <c r="H655" s="63"/>
    </row>
    <row r="656" spans="8:8" ht="15.75" customHeight="1" x14ac:dyDescent="0.25">
      <c r="H656" s="63"/>
    </row>
    <row r="657" spans="8:8" ht="15.75" customHeight="1" x14ac:dyDescent="0.25">
      <c r="H657" s="63"/>
    </row>
    <row r="658" spans="8:8" ht="15.75" customHeight="1" x14ac:dyDescent="0.25">
      <c r="H658" s="63"/>
    </row>
    <row r="659" spans="8:8" ht="15.75" customHeight="1" x14ac:dyDescent="0.25">
      <c r="H659" s="63"/>
    </row>
    <row r="660" spans="8:8" ht="15.75" customHeight="1" x14ac:dyDescent="0.25">
      <c r="H660" s="63"/>
    </row>
    <row r="661" spans="8:8" ht="15.75" customHeight="1" x14ac:dyDescent="0.25">
      <c r="H661" s="63"/>
    </row>
    <row r="662" spans="8:8" ht="15.75" customHeight="1" x14ac:dyDescent="0.25">
      <c r="H662" s="63"/>
    </row>
    <row r="663" spans="8:8" ht="15.75" customHeight="1" x14ac:dyDescent="0.25">
      <c r="H663" s="63"/>
    </row>
    <row r="664" spans="8:8" ht="15.75" customHeight="1" x14ac:dyDescent="0.25">
      <c r="H664" s="63"/>
    </row>
    <row r="665" spans="8:8" ht="15.75" customHeight="1" x14ac:dyDescent="0.25">
      <c r="H665" s="63"/>
    </row>
    <row r="666" spans="8:8" ht="15.75" customHeight="1" x14ac:dyDescent="0.25">
      <c r="H666" s="63"/>
    </row>
    <row r="667" spans="8:8" ht="15.75" customHeight="1" x14ac:dyDescent="0.25">
      <c r="H667" s="63"/>
    </row>
    <row r="668" spans="8:8" ht="15.75" customHeight="1" x14ac:dyDescent="0.25">
      <c r="H668" s="63"/>
    </row>
    <row r="669" spans="8:8" ht="15.75" customHeight="1" x14ac:dyDescent="0.25">
      <c r="H669" s="63"/>
    </row>
    <row r="670" spans="8:8" ht="15.75" customHeight="1" x14ac:dyDescent="0.25">
      <c r="H670" s="63"/>
    </row>
    <row r="671" spans="8:8" ht="15.75" customHeight="1" x14ac:dyDescent="0.25">
      <c r="H671" s="63"/>
    </row>
    <row r="672" spans="8:8" ht="15.75" customHeight="1" x14ac:dyDescent="0.25">
      <c r="H672" s="63"/>
    </row>
    <row r="673" spans="8:8" ht="15.75" customHeight="1" x14ac:dyDescent="0.25">
      <c r="H673" s="63"/>
    </row>
    <row r="674" spans="8:8" ht="15.75" customHeight="1" x14ac:dyDescent="0.25">
      <c r="H674" s="63"/>
    </row>
    <row r="675" spans="8:8" ht="15.75" customHeight="1" x14ac:dyDescent="0.25">
      <c r="H675" s="63"/>
    </row>
    <row r="676" spans="8:8" ht="15.75" customHeight="1" x14ac:dyDescent="0.25">
      <c r="H676" s="63"/>
    </row>
    <row r="677" spans="8:8" ht="15.75" customHeight="1" x14ac:dyDescent="0.25">
      <c r="H677" s="63"/>
    </row>
    <row r="678" spans="8:8" ht="15.75" customHeight="1" x14ac:dyDescent="0.25">
      <c r="H678" s="63"/>
    </row>
    <row r="679" spans="8:8" ht="15.75" customHeight="1" x14ac:dyDescent="0.25">
      <c r="H679" s="63"/>
    </row>
    <row r="680" spans="8:8" ht="15.75" customHeight="1" x14ac:dyDescent="0.25">
      <c r="H680" s="63"/>
    </row>
    <row r="681" spans="8:8" ht="15.75" customHeight="1" x14ac:dyDescent="0.25">
      <c r="H681" s="63"/>
    </row>
    <row r="682" spans="8:8" ht="15.75" customHeight="1" x14ac:dyDescent="0.25">
      <c r="H682" s="63"/>
    </row>
    <row r="683" spans="8:8" ht="15.75" customHeight="1" x14ac:dyDescent="0.25">
      <c r="H683" s="63"/>
    </row>
    <row r="684" spans="8:8" ht="15.75" customHeight="1" x14ac:dyDescent="0.25">
      <c r="H684" s="63"/>
    </row>
    <row r="685" spans="8:8" ht="15.75" customHeight="1" x14ac:dyDescent="0.25">
      <c r="H685" s="63"/>
    </row>
    <row r="686" spans="8:8" ht="15.75" customHeight="1" x14ac:dyDescent="0.25">
      <c r="H686" s="63"/>
    </row>
    <row r="687" spans="8:8" ht="15.75" customHeight="1" x14ac:dyDescent="0.25">
      <c r="H687" s="63"/>
    </row>
    <row r="688" spans="8:8" ht="15.75" customHeight="1" x14ac:dyDescent="0.25">
      <c r="H688" s="63"/>
    </row>
    <row r="689" spans="8:8" ht="15.75" customHeight="1" x14ac:dyDescent="0.25">
      <c r="H689" s="63"/>
    </row>
    <row r="690" spans="8:8" ht="15.75" customHeight="1" x14ac:dyDescent="0.25">
      <c r="H690" s="63"/>
    </row>
    <row r="691" spans="8:8" ht="15.75" customHeight="1" x14ac:dyDescent="0.25">
      <c r="H691" s="63"/>
    </row>
    <row r="692" spans="8:8" ht="15.75" customHeight="1" x14ac:dyDescent="0.25">
      <c r="H692" s="63"/>
    </row>
    <row r="693" spans="8:8" ht="15.75" customHeight="1" x14ac:dyDescent="0.25">
      <c r="H693" s="63"/>
    </row>
    <row r="694" spans="8:8" ht="15.75" customHeight="1" x14ac:dyDescent="0.25">
      <c r="H694" s="63"/>
    </row>
    <row r="695" spans="8:8" ht="15.75" customHeight="1" x14ac:dyDescent="0.25">
      <c r="H695" s="63"/>
    </row>
    <row r="696" spans="8:8" ht="15.75" customHeight="1" x14ac:dyDescent="0.25">
      <c r="H696" s="63"/>
    </row>
    <row r="697" spans="8:8" ht="15.75" customHeight="1" x14ac:dyDescent="0.25">
      <c r="H697" s="63"/>
    </row>
    <row r="698" spans="8:8" ht="15.75" customHeight="1" x14ac:dyDescent="0.25">
      <c r="H698" s="63"/>
    </row>
    <row r="699" spans="8:8" ht="15.75" customHeight="1" x14ac:dyDescent="0.25">
      <c r="H699" s="63"/>
    </row>
    <row r="700" spans="8:8" ht="15.75" customHeight="1" x14ac:dyDescent="0.25">
      <c r="H700" s="63"/>
    </row>
    <row r="701" spans="8:8" ht="15.75" customHeight="1" x14ac:dyDescent="0.25">
      <c r="H701" s="63"/>
    </row>
    <row r="702" spans="8:8" ht="15.75" customHeight="1" x14ac:dyDescent="0.25">
      <c r="H702" s="63"/>
    </row>
    <row r="703" spans="8:8" ht="15.75" customHeight="1" x14ac:dyDescent="0.25">
      <c r="H703" s="63"/>
    </row>
    <row r="704" spans="8:8" ht="15.75" customHeight="1" x14ac:dyDescent="0.25">
      <c r="H704" s="63"/>
    </row>
    <row r="705" spans="8:8" ht="15.75" customHeight="1" x14ac:dyDescent="0.25">
      <c r="H705" s="63"/>
    </row>
    <row r="706" spans="8:8" ht="15.75" customHeight="1" x14ac:dyDescent="0.25">
      <c r="H706" s="63"/>
    </row>
    <row r="707" spans="8:8" ht="15.75" customHeight="1" x14ac:dyDescent="0.25">
      <c r="H707" s="63"/>
    </row>
    <row r="708" spans="8:8" ht="15.75" customHeight="1" x14ac:dyDescent="0.25">
      <c r="H708" s="63"/>
    </row>
    <row r="709" spans="8:8" ht="15.75" customHeight="1" x14ac:dyDescent="0.25">
      <c r="H709" s="63"/>
    </row>
    <row r="710" spans="8:8" ht="15.75" customHeight="1" x14ac:dyDescent="0.25">
      <c r="H710" s="63"/>
    </row>
    <row r="711" spans="8:8" ht="15.75" customHeight="1" x14ac:dyDescent="0.25">
      <c r="H711" s="63"/>
    </row>
    <row r="712" spans="8:8" ht="15.75" customHeight="1" x14ac:dyDescent="0.25">
      <c r="H712" s="63"/>
    </row>
    <row r="713" spans="8:8" ht="15.75" customHeight="1" x14ac:dyDescent="0.25">
      <c r="H713" s="63"/>
    </row>
    <row r="714" spans="8:8" ht="15.75" customHeight="1" x14ac:dyDescent="0.25">
      <c r="H714" s="63"/>
    </row>
    <row r="715" spans="8:8" ht="15.75" customHeight="1" x14ac:dyDescent="0.25">
      <c r="H715" s="63"/>
    </row>
    <row r="716" spans="8:8" ht="15.75" customHeight="1" x14ac:dyDescent="0.25">
      <c r="H716" s="63"/>
    </row>
    <row r="717" spans="8:8" ht="15.75" customHeight="1" x14ac:dyDescent="0.25">
      <c r="H717" s="63"/>
    </row>
    <row r="718" spans="8:8" ht="15.75" customHeight="1" x14ac:dyDescent="0.25">
      <c r="H718" s="63"/>
    </row>
    <row r="719" spans="8:8" ht="15.75" customHeight="1" x14ac:dyDescent="0.25">
      <c r="H719" s="63"/>
    </row>
    <row r="720" spans="8:8" ht="15.75" customHeight="1" x14ac:dyDescent="0.25">
      <c r="H720" s="63"/>
    </row>
    <row r="721" spans="8:8" ht="15.75" customHeight="1" x14ac:dyDescent="0.25">
      <c r="H721" s="63"/>
    </row>
    <row r="722" spans="8:8" ht="15.75" customHeight="1" x14ac:dyDescent="0.25">
      <c r="H722" s="63"/>
    </row>
    <row r="723" spans="8:8" ht="15.75" customHeight="1" x14ac:dyDescent="0.25">
      <c r="H723" s="63"/>
    </row>
    <row r="724" spans="8:8" ht="15.75" customHeight="1" x14ac:dyDescent="0.25">
      <c r="H724" s="63"/>
    </row>
    <row r="725" spans="8:8" ht="15.75" customHeight="1" x14ac:dyDescent="0.25">
      <c r="H725" s="63"/>
    </row>
    <row r="726" spans="8:8" ht="15.75" customHeight="1" x14ac:dyDescent="0.25">
      <c r="H726" s="63"/>
    </row>
    <row r="727" spans="8:8" ht="15.75" customHeight="1" x14ac:dyDescent="0.25">
      <c r="H727" s="63"/>
    </row>
    <row r="728" spans="8:8" ht="15.75" customHeight="1" x14ac:dyDescent="0.25">
      <c r="H728" s="63"/>
    </row>
    <row r="729" spans="8:8" ht="15.75" customHeight="1" x14ac:dyDescent="0.25">
      <c r="H729" s="63"/>
    </row>
    <row r="730" spans="8:8" ht="15.75" customHeight="1" x14ac:dyDescent="0.25">
      <c r="H730" s="63"/>
    </row>
    <row r="731" spans="8:8" ht="15.75" customHeight="1" x14ac:dyDescent="0.25">
      <c r="H731" s="63"/>
    </row>
    <row r="732" spans="8:8" ht="15.75" customHeight="1" x14ac:dyDescent="0.25">
      <c r="H732" s="63"/>
    </row>
    <row r="733" spans="8:8" ht="15.75" customHeight="1" x14ac:dyDescent="0.25">
      <c r="H733" s="63"/>
    </row>
    <row r="734" spans="8:8" ht="15.75" customHeight="1" x14ac:dyDescent="0.25">
      <c r="H734" s="63"/>
    </row>
    <row r="735" spans="8:8" ht="15.75" customHeight="1" x14ac:dyDescent="0.25">
      <c r="H735" s="63"/>
    </row>
    <row r="736" spans="8:8" ht="15.75" customHeight="1" x14ac:dyDescent="0.25">
      <c r="H736" s="63"/>
    </row>
    <row r="737" spans="8:8" ht="15.75" customHeight="1" x14ac:dyDescent="0.25">
      <c r="H737" s="63"/>
    </row>
    <row r="738" spans="8:8" ht="15.75" customHeight="1" x14ac:dyDescent="0.25">
      <c r="H738" s="63"/>
    </row>
    <row r="739" spans="8:8" ht="15.75" customHeight="1" x14ac:dyDescent="0.25">
      <c r="H739" s="63"/>
    </row>
    <row r="740" spans="8:8" ht="15.75" customHeight="1" x14ac:dyDescent="0.25">
      <c r="H740" s="63"/>
    </row>
    <row r="741" spans="8:8" ht="15.75" customHeight="1" x14ac:dyDescent="0.25">
      <c r="H741" s="63"/>
    </row>
    <row r="742" spans="8:8" ht="15.75" customHeight="1" x14ac:dyDescent="0.25">
      <c r="H742" s="63"/>
    </row>
    <row r="743" spans="8:8" ht="15.75" customHeight="1" x14ac:dyDescent="0.25">
      <c r="H743" s="63"/>
    </row>
    <row r="744" spans="8:8" ht="15.75" customHeight="1" x14ac:dyDescent="0.25">
      <c r="H744" s="63"/>
    </row>
    <row r="745" spans="8:8" ht="15.75" customHeight="1" x14ac:dyDescent="0.25">
      <c r="H745" s="63"/>
    </row>
    <row r="746" spans="8:8" ht="15.75" customHeight="1" x14ac:dyDescent="0.25">
      <c r="H746" s="63"/>
    </row>
    <row r="747" spans="8:8" ht="15.75" customHeight="1" x14ac:dyDescent="0.25">
      <c r="H747" s="63"/>
    </row>
    <row r="748" spans="8:8" ht="15.75" customHeight="1" x14ac:dyDescent="0.25">
      <c r="H748" s="63"/>
    </row>
    <row r="749" spans="8:8" ht="15.75" customHeight="1" x14ac:dyDescent="0.25">
      <c r="H749" s="63"/>
    </row>
    <row r="750" spans="8:8" ht="15.75" customHeight="1" x14ac:dyDescent="0.25">
      <c r="H750" s="63"/>
    </row>
    <row r="751" spans="8:8" ht="15.75" customHeight="1" x14ac:dyDescent="0.25">
      <c r="H751" s="63"/>
    </row>
    <row r="752" spans="8:8" ht="15.75" customHeight="1" x14ac:dyDescent="0.25">
      <c r="H752" s="63"/>
    </row>
    <row r="753" spans="8:8" ht="15.75" customHeight="1" x14ac:dyDescent="0.25">
      <c r="H753" s="63"/>
    </row>
    <row r="754" spans="8:8" ht="15.75" customHeight="1" x14ac:dyDescent="0.25">
      <c r="H754" s="63"/>
    </row>
    <row r="755" spans="8:8" ht="15.75" customHeight="1" x14ac:dyDescent="0.25">
      <c r="H755" s="63"/>
    </row>
    <row r="756" spans="8:8" ht="15.75" customHeight="1" x14ac:dyDescent="0.25">
      <c r="H756" s="63"/>
    </row>
    <row r="757" spans="8:8" ht="15.75" customHeight="1" x14ac:dyDescent="0.25">
      <c r="H757" s="63"/>
    </row>
    <row r="758" spans="8:8" ht="15.75" customHeight="1" x14ac:dyDescent="0.25">
      <c r="H758" s="63"/>
    </row>
    <row r="759" spans="8:8" ht="15.75" customHeight="1" x14ac:dyDescent="0.25">
      <c r="H759" s="63"/>
    </row>
    <row r="760" spans="8:8" ht="15.75" customHeight="1" x14ac:dyDescent="0.25">
      <c r="H760" s="63"/>
    </row>
    <row r="761" spans="8:8" ht="15.75" customHeight="1" x14ac:dyDescent="0.25">
      <c r="H761" s="63"/>
    </row>
    <row r="762" spans="8:8" ht="15.75" customHeight="1" x14ac:dyDescent="0.25">
      <c r="H762" s="63"/>
    </row>
    <row r="763" spans="8:8" ht="15.75" customHeight="1" x14ac:dyDescent="0.25">
      <c r="H763" s="63"/>
    </row>
    <row r="764" spans="8:8" ht="15.75" customHeight="1" x14ac:dyDescent="0.25">
      <c r="H764" s="63"/>
    </row>
    <row r="765" spans="8:8" ht="15.75" customHeight="1" x14ac:dyDescent="0.25">
      <c r="H765" s="63"/>
    </row>
    <row r="766" spans="8:8" ht="15.75" customHeight="1" x14ac:dyDescent="0.25">
      <c r="H766" s="63"/>
    </row>
    <row r="767" spans="8:8" ht="15.75" customHeight="1" x14ac:dyDescent="0.25">
      <c r="H767" s="63"/>
    </row>
    <row r="768" spans="8:8" ht="15.75" customHeight="1" x14ac:dyDescent="0.25">
      <c r="H768" s="63"/>
    </row>
    <row r="769" spans="8:8" ht="15.75" customHeight="1" x14ac:dyDescent="0.25">
      <c r="H769" s="63"/>
    </row>
    <row r="770" spans="8:8" ht="15.75" customHeight="1" x14ac:dyDescent="0.25">
      <c r="H770" s="63"/>
    </row>
    <row r="771" spans="8:8" ht="15.75" customHeight="1" x14ac:dyDescent="0.25">
      <c r="H771" s="63"/>
    </row>
    <row r="772" spans="8:8" ht="15.75" customHeight="1" x14ac:dyDescent="0.25">
      <c r="H772" s="63"/>
    </row>
    <row r="773" spans="8:8" ht="15.75" customHeight="1" x14ac:dyDescent="0.25">
      <c r="H773" s="63"/>
    </row>
    <row r="774" spans="8:8" ht="15.75" customHeight="1" x14ac:dyDescent="0.25">
      <c r="H774" s="63"/>
    </row>
    <row r="775" spans="8:8" ht="15.75" customHeight="1" x14ac:dyDescent="0.25">
      <c r="H775" s="63"/>
    </row>
    <row r="776" spans="8:8" ht="15.75" customHeight="1" x14ac:dyDescent="0.25">
      <c r="H776" s="63"/>
    </row>
    <row r="777" spans="8:8" ht="15.75" customHeight="1" x14ac:dyDescent="0.25">
      <c r="H777" s="63"/>
    </row>
    <row r="778" spans="8:8" ht="15.75" customHeight="1" x14ac:dyDescent="0.25">
      <c r="H778" s="63"/>
    </row>
    <row r="779" spans="8:8" ht="15.75" customHeight="1" x14ac:dyDescent="0.25">
      <c r="H779" s="63"/>
    </row>
    <row r="780" spans="8:8" ht="15.75" customHeight="1" x14ac:dyDescent="0.25">
      <c r="H780" s="63"/>
    </row>
    <row r="781" spans="8:8" ht="15.75" customHeight="1" x14ac:dyDescent="0.25">
      <c r="H781" s="63"/>
    </row>
    <row r="782" spans="8:8" ht="15.75" customHeight="1" x14ac:dyDescent="0.25">
      <c r="H782" s="63"/>
    </row>
    <row r="783" spans="8:8" ht="15.75" customHeight="1" x14ac:dyDescent="0.25">
      <c r="H783" s="63"/>
    </row>
    <row r="784" spans="8:8" ht="15.75" customHeight="1" x14ac:dyDescent="0.25">
      <c r="H784" s="63"/>
    </row>
    <row r="785" spans="8:8" ht="15.75" customHeight="1" x14ac:dyDescent="0.25">
      <c r="H785" s="63"/>
    </row>
    <row r="786" spans="8:8" ht="15.75" customHeight="1" x14ac:dyDescent="0.25">
      <c r="H786" s="63"/>
    </row>
    <row r="787" spans="8:8" ht="15.75" customHeight="1" x14ac:dyDescent="0.25">
      <c r="H787" s="63"/>
    </row>
    <row r="788" spans="8:8" ht="15.75" customHeight="1" x14ac:dyDescent="0.25">
      <c r="H788" s="63"/>
    </row>
    <row r="789" spans="8:8" ht="15.75" customHeight="1" x14ac:dyDescent="0.25">
      <c r="H789" s="63"/>
    </row>
    <row r="790" spans="8:8" ht="15.75" customHeight="1" x14ac:dyDescent="0.25">
      <c r="H790" s="63"/>
    </row>
    <row r="791" spans="8:8" ht="15.75" customHeight="1" x14ac:dyDescent="0.25">
      <c r="H791" s="63"/>
    </row>
    <row r="792" spans="8:8" ht="15.75" customHeight="1" x14ac:dyDescent="0.25">
      <c r="H792" s="63"/>
    </row>
    <row r="793" spans="8:8" ht="15.75" customHeight="1" x14ac:dyDescent="0.25">
      <c r="H793" s="63"/>
    </row>
    <row r="794" spans="8:8" ht="15.75" customHeight="1" x14ac:dyDescent="0.25">
      <c r="H794" s="63"/>
    </row>
    <row r="795" spans="8:8" ht="15.75" customHeight="1" x14ac:dyDescent="0.25">
      <c r="H795" s="63"/>
    </row>
    <row r="796" spans="8:8" ht="15.75" customHeight="1" x14ac:dyDescent="0.25">
      <c r="H796" s="63"/>
    </row>
    <row r="797" spans="8:8" ht="15.75" customHeight="1" x14ac:dyDescent="0.25">
      <c r="H797" s="63"/>
    </row>
    <row r="798" spans="8:8" ht="15.75" customHeight="1" x14ac:dyDescent="0.25">
      <c r="H798" s="63"/>
    </row>
    <row r="799" spans="8:8" ht="15.75" customHeight="1" x14ac:dyDescent="0.25">
      <c r="H799" s="63"/>
    </row>
    <row r="800" spans="8:8" ht="15.75" customHeight="1" x14ac:dyDescent="0.25">
      <c r="H800" s="63"/>
    </row>
    <row r="801" spans="8:8" ht="15.75" customHeight="1" x14ac:dyDescent="0.25">
      <c r="H801" s="63"/>
    </row>
    <row r="802" spans="8:8" ht="15.75" customHeight="1" x14ac:dyDescent="0.25">
      <c r="H802" s="63"/>
    </row>
    <row r="803" spans="8:8" ht="15.75" customHeight="1" x14ac:dyDescent="0.25">
      <c r="H803" s="63"/>
    </row>
    <row r="804" spans="8:8" ht="15.75" customHeight="1" x14ac:dyDescent="0.25">
      <c r="H804" s="63"/>
    </row>
    <row r="805" spans="8:8" ht="15.75" customHeight="1" x14ac:dyDescent="0.25">
      <c r="H805" s="63"/>
    </row>
    <row r="806" spans="8:8" ht="15.75" customHeight="1" x14ac:dyDescent="0.25">
      <c r="H806" s="63"/>
    </row>
    <row r="807" spans="8:8" ht="15.75" customHeight="1" x14ac:dyDescent="0.25">
      <c r="H807" s="63"/>
    </row>
    <row r="808" spans="8:8" ht="15.75" customHeight="1" x14ac:dyDescent="0.25">
      <c r="H808" s="63"/>
    </row>
    <row r="809" spans="8:8" ht="15.75" customHeight="1" x14ac:dyDescent="0.25">
      <c r="H809" s="63"/>
    </row>
    <row r="810" spans="8:8" ht="15.75" customHeight="1" x14ac:dyDescent="0.25">
      <c r="H810" s="63"/>
    </row>
    <row r="811" spans="8:8" ht="15.75" customHeight="1" x14ac:dyDescent="0.25">
      <c r="H811" s="63"/>
    </row>
    <row r="812" spans="8:8" ht="15.75" customHeight="1" x14ac:dyDescent="0.25">
      <c r="H812" s="63"/>
    </row>
    <row r="813" spans="8:8" ht="15.75" customHeight="1" x14ac:dyDescent="0.25">
      <c r="H813" s="63"/>
    </row>
    <row r="814" spans="8:8" ht="15.75" customHeight="1" x14ac:dyDescent="0.25">
      <c r="H814" s="63"/>
    </row>
    <row r="815" spans="8:8" ht="15.75" customHeight="1" x14ac:dyDescent="0.25">
      <c r="H815" s="63"/>
    </row>
    <row r="816" spans="8:8" ht="15.75" customHeight="1" x14ac:dyDescent="0.25">
      <c r="H816" s="63"/>
    </row>
    <row r="817" spans="8:8" ht="15.75" customHeight="1" x14ac:dyDescent="0.25">
      <c r="H817" s="63"/>
    </row>
    <row r="818" spans="8:8" ht="15.75" customHeight="1" x14ac:dyDescent="0.25">
      <c r="H818" s="63"/>
    </row>
    <row r="819" spans="8:8" ht="15.75" customHeight="1" x14ac:dyDescent="0.25">
      <c r="H819" s="63"/>
    </row>
    <row r="820" spans="8:8" ht="15.75" customHeight="1" x14ac:dyDescent="0.25">
      <c r="H820" s="63"/>
    </row>
    <row r="821" spans="8:8" ht="15.75" customHeight="1" x14ac:dyDescent="0.25">
      <c r="H821" s="63"/>
    </row>
    <row r="822" spans="8:8" ht="15.75" customHeight="1" x14ac:dyDescent="0.25">
      <c r="H822" s="63"/>
    </row>
    <row r="823" spans="8:8" ht="15.75" customHeight="1" x14ac:dyDescent="0.25">
      <c r="H823" s="63"/>
    </row>
    <row r="824" spans="8:8" ht="15.75" customHeight="1" x14ac:dyDescent="0.25">
      <c r="H824" s="63"/>
    </row>
    <row r="825" spans="8:8" ht="15.75" customHeight="1" x14ac:dyDescent="0.25">
      <c r="H825" s="63"/>
    </row>
    <row r="826" spans="8:8" ht="15.75" customHeight="1" x14ac:dyDescent="0.25">
      <c r="H826" s="63"/>
    </row>
    <row r="827" spans="8:8" ht="15.75" customHeight="1" x14ac:dyDescent="0.25">
      <c r="H827" s="63"/>
    </row>
    <row r="828" spans="8:8" ht="15.75" customHeight="1" x14ac:dyDescent="0.25">
      <c r="H828" s="63"/>
    </row>
    <row r="829" spans="8:8" ht="15.75" customHeight="1" x14ac:dyDescent="0.25">
      <c r="H829" s="63"/>
    </row>
    <row r="830" spans="8:8" ht="15.75" customHeight="1" x14ac:dyDescent="0.25">
      <c r="H830" s="63"/>
    </row>
    <row r="831" spans="8:8" ht="15.75" customHeight="1" x14ac:dyDescent="0.25">
      <c r="H831" s="63"/>
    </row>
    <row r="832" spans="8:8" ht="15.75" customHeight="1" x14ac:dyDescent="0.25">
      <c r="H832" s="63"/>
    </row>
    <row r="833" spans="8:8" ht="15.75" customHeight="1" x14ac:dyDescent="0.25">
      <c r="H833" s="63"/>
    </row>
    <row r="834" spans="8:8" ht="15.75" customHeight="1" x14ac:dyDescent="0.25">
      <c r="H834" s="63"/>
    </row>
    <row r="835" spans="8:8" ht="15.75" customHeight="1" x14ac:dyDescent="0.25">
      <c r="H835" s="63"/>
    </row>
    <row r="836" spans="8:8" ht="15.75" customHeight="1" x14ac:dyDescent="0.25">
      <c r="H836" s="63"/>
    </row>
    <row r="837" spans="8:8" ht="15.75" customHeight="1" x14ac:dyDescent="0.25">
      <c r="H837" s="63"/>
    </row>
    <row r="838" spans="8:8" ht="15.75" customHeight="1" x14ac:dyDescent="0.25">
      <c r="H838" s="63"/>
    </row>
    <row r="839" spans="8:8" ht="15.75" customHeight="1" x14ac:dyDescent="0.25">
      <c r="H839" s="63"/>
    </row>
    <row r="840" spans="8:8" ht="15.75" customHeight="1" x14ac:dyDescent="0.25">
      <c r="H840" s="63"/>
    </row>
    <row r="841" spans="8:8" ht="15.75" customHeight="1" x14ac:dyDescent="0.25">
      <c r="H841" s="63"/>
    </row>
    <row r="842" spans="8:8" ht="15.75" customHeight="1" x14ac:dyDescent="0.25">
      <c r="H842" s="63"/>
    </row>
    <row r="843" spans="8:8" ht="15.75" customHeight="1" x14ac:dyDescent="0.25">
      <c r="H843" s="63"/>
    </row>
    <row r="844" spans="8:8" ht="15.75" customHeight="1" x14ac:dyDescent="0.25">
      <c r="H844" s="63"/>
    </row>
    <row r="845" spans="8:8" ht="15.75" customHeight="1" x14ac:dyDescent="0.25">
      <c r="H845" s="63"/>
    </row>
    <row r="846" spans="8:8" ht="15.75" customHeight="1" x14ac:dyDescent="0.25">
      <c r="H846" s="63"/>
    </row>
    <row r="847" spans="8:8" ht="15.75" customHeight="1" x14ac:dyDescent="0.25">
      <c r="H847" s="63"/>
    </row>
    <row r="848" spans="8:8" ht="15.75" customHeight="1" x14ac:dyDescent="0.25">
      <c r="H848" s="63"/>
    </row>
    <row r="849" spans="8:8" ht="15.75" customHeight="1" x14ac:dyDescent="0.25">
      <c r="H849" s="63"/>
    </row>
    <row r="850" spans="8:8" ht="15.75" customHeight="1" x14ac:dyDescent="0.25">
      <c r="H850" s="63"/>
    </row>
    <row r="851" spans="8:8" ht="15.75" customHeight="1" x14ac:dyDescent="0.25">
      <c r="H851" s="63"/>
    </row>
    <row r="852" spans="8:8" ht="15.75" customHeight="1" x14ac:dyDescent="0.25">
      <c r="H852" s="63"/>
    </row>
    <row r="853" spans="8:8" ht="15.75" customHeight="1" x14ac:dyDescent="0.25">
      <c r="H853" s="63"/>
    </row>
    <row r="854" spans="8:8" ht="15.75" customHeight="1" x14ac:dyDescent="0.25">
      <c r="H854" s="63"/>
    </row>
    <row r="855" spans="8:8" ht="15.75" customHeight="1" x14ac:dyDescent="0.25">
      <c r="H855" s="63"/>
    </row>
    <row r="856" spans="8:8" ht="15.75" customHeight="1" x14ac:dyDescent="0.25">
      <c r="H856" s="63"/>
    </row>
    <row r="857" spans="8:8" ht="15.75" customHeight="1" x14ac:dyDescent="0.25">
      <c r="H857" s="63"/>
    </row>
    <row r="858" spans="8:8" ht="15.75" customHeight="1" x14ac:dyDescent="0.25">
      <c r="H858" s="63"/>
    </row>
    <row r="859" spans="8:8" ht="15.75" customHeight="1" x14ac:dyDescent="0.25">
      <c r="H859" s="63"/>
    </row>
    <row r="860" spans="8:8" ht="15.75" customHeight="1" x14ac:dyDescent="0.25">
      <c r="H860" s="63"/>
    </row>
    <row r="861" spans="8:8" ht="15.75" customHeight="1" x14ac:dyDescent="0.25">
      <c r="H861" s="63"/>
    </row>
    <row r="862" spans="8:8" ht="15.75" customHeight="1" x14ac:dyDescent="0.25">
      <c r="H862" s="63"/>
    </row>
    <row r="863" spans="8:8" ht="15.75" customHeight="1" x14ac:dyDescent="0.25">
      <c r="H863" s="63"/>
    </row>
    <row r="864" spans="8:8" ht="15.75" customHeight="1" x14ac:dyDescent="0.25">
      <c r="H864" s="63"/>
    </row>
    <row r="865" spans="8:8" ht="15.75" customHeight="1" x14ac:dyDescent="0.25">
      <c r="H865" s="63"/>
    </row>
    <row r="866" spans="8:8" ht="15.75" customHeight="1" x14ac:dyDescent="0.25">
      <c r="H866" s="63"/>
    </row>
    <row r="867" spans="8:8" ht="15.75" customHeight="1" x14ac:dyDescent="0.25">
      <c r="H867" s="63"/>
    </row>
    <row r="868" spans="8:8" ht="15.75" customHeight="1" x14ac:dyDescent="0.25">
      <c r="H868" s="63"/>
    </row>
    <row r="869" spans="8:8" ht="15.75" customHeight="1" x14ac:dyDescent="0.25">
      <c r="H869" s="63"/>
    </row>
    <row r="870" spans="8:8" ht="15.75" customHeight="1" x14ac:dyDescent="0.25">
      <c r="H870" s="63"/>
    </row>
    <row r="871" spans="8:8" ht="15.75" customHeight="1" x14ac:dyDescent="0.25">
      <c r="H871" s="63"/>
    </row>
    <row r="872" spans="8:8" ht="15.75" customHeight="1" x14ac:dyDescent="0.25">
      <c r="H872" s="63"/>
    </row>
    <row r="873" spans="8:8" ht="15.75" customHeight="1" x14ac:dyDescent="0.25">
      <c r="H873" s="63"/>
    </row>
    <row r="874" spans="8:8" ht="15.75" customHeight="1" x14ac:dyDescent="0.25">
      <c r="H874" s="63"/>
    </row>
    <row r="875" spans="8:8" ht="15.75" customHeight="1" x14ac:dyDescent="0.25">
      <c r="H875" s="63"/>
    </row>
    <row r="876" spans="8:8" ht="15.75" customHeight="1" x14ac:dyDescent="0.25">
      <c r="H876" s="63"/>
    </row>
    <row r="877" spans="8:8" ht="15.75" customHeight="1" x14ac:dyDescent="0.25">
      <c r="H877" s="63"/>
    </row>
    <row r="878" spans="8:8" ht="15.75" customHeight="1" x14ac:dyDescent="0.25">
      <c r="H878" s="63"/>
    </row>
    <row r="879" spans="8:8" ht="15.75" customHeight="1" x14ac:dyDescent="0.25">
      <c r="H879" s="63"/>
    </row>
    <row r="880" spans="8:8" ht="15.75" customHeight="1" x14ac:dyDescent="0.25">
      <c r="H880" s="63"/>
    </row>
    <row r="881" spans="8:8" ht="15.75" customHeight="1" x14ac:dyDescent="0.25">
      <c r="H881" s="63"/>
    </row>
    <row r="882" spans="8:8" ht="15.75" customHeight="1" x14ac:dyDescent="0.25">
      <c r="H882" s="63"/>
    </row>
    <row r="883" spans="8:8" ht="15.75" customHeight="1" x14ac:dyDescent="0.25">
      <c r="H883" s="63"/>
    </row>
    <row r="884" spans="8:8" ht="15.75" customHeight="1" x14ac:dyDescent="0.25">
      <c r="H884" s="63"/>
    </row>
    <row r="885" spans="8:8" ht="15.75" customHeight="1" x14ac:dyDescent="0.25">
      <c r="H885" s="63"/>
    </row>
    <row r="886" spans="8:8" ht="15.75" customHeight="1" x14ac:dyDescent="0.25">
      <c r="H886" s="63"/>
    </row>
    <row r="887" spans="8:8" ht="15.75" customHeight="1" x14ac:dyDescent="0.25">
      <c r="H887" s="63"/>
    </row>
    <row r="888" spans="8:8" ht="15.75" customHeight="1" x14ac:dyDescent="0.25">
      <c r="H888" s="63"/>
    </row>
    <row r="889" spans="8:8" ht="15.75" customHeight="1" x14ac:dyDescent="0.25">
      <c r="H889" s="63"/>
    </row>
    <row r="890" spans="8:8" ht="15.75" customHeight="1" x14ac:dyDescent="0.25">
      <c r="H890" s="63"/>
    </row>
    <row r="891" spans="8:8" ht="15.75" customHeight="1" x14ac:dyDescent="0.25">
      <c r="H891" s="63"/>
    </row>
    <row r="892" spans="8:8" ht="15.75" customHeight="1" x14ac:dyDescent="0.25">
      <c r="H892" s="63"/>
    </row>
    <row r="893" spans="8:8" ht="15.75" customHeight="1" x14ac:dyDescent="0.25">
      <c r="H893" s="63"/>
    </row>
    <row r="894" spans="8:8" ht="15.75" customHeight="1" x14ac:dyDescent="0.25">
      <c r="H894" s="63"/>
    </row>
    <row r="895" spans="8:8" ht="15.75" customHeight="1" x14ac:dyDescent="0.25">
      <c r="H895" s="63"/>
    </row>
    <row r="896" spans="8:8" ht="15.75" customHeight="1" x14ac:dyDescent="0.25">
      <c r="H896" s="63"/>
    </row>
    <row r="897" spans="8:8" ht="15.75" customHeight="1" x14ac:dyDescent="0.25">
      <c r="H897" s="63"/>
    </row>
    <row r="898" spans="8:8" ht="15.75" customHeight="1" x14ac:dyDescent="0.25">
      <c r="H898" s="63"/>
    </row>
    <row r="899" spans="8:8" ht="15.75" customHeight="1" x14ac:dyDescent="0.25">
      <c r="H899" s="63"/>
    </row>
    <row r="900" spans="8:8" ht="15.75" customHeight="1" x14ac:dyDescent="0.25">
      <c r="H900" s="63"/>
    </row>
    <row r="901" spans="8:8" ht="15.75" customHeight="1" x14ac:dyDescent="0.25">
      <c r="H901" s="63"/>
    </row>
    <row r="902" spans="8:8" ht="15.75" customHeight="1" x14ac:dyDescent="0.25">
      <c r="H902" s="63"/>
    </row>
    <row r="903" spans="8:8" ht="15.75" customHeight="1" x14ac:dyDescent="0.25">
      <c r="H903" s="63"/>
    </row>
    <row r="904" spans="8:8" ht="15.75" customHeight="1" x14ac:dyDescent="0.25">
      <c r="H904" s="63"/>
    </row>
    <row r="905" spans="8:8" ht="15.75" customHeight="1" x14ac:dyDescent="0.25">
      <c r="H905" s="63"/>
    </row>
    <row r="906" spans="8:8" ht="15.75" customHeight="1" x14ac:dyDescent="0.25">
      <c r="H906" s="63"/>
    </row>
    <row r="907" spans="8:8" ht="15.75" customHeight="1" x14ac:dyDescent="0.25">
      <c r="H907" s="63"/>
    </row>
    <row r="908" spans="8:8" ht="15.75" customHeight="1" x14ac:dyDescent="0.25">
      <c r="H908" s="63"/>
    </row>
    <row r="909" spans="8:8" ht="15.75" customHeight="1" x14ac:dyDescent="0.25">
      <c r="H909" s="63"/>
    </row>
    <row r="910" spans="8:8" ht="15.75" customHeight="1" x14ac:dyDescent="0.25">
      <c r="H910" s="63"/>
    </row>
    <row r="911" spans="8:8" ht="15.75" customHeight="1" x14ac:dyDescent="0.25">
      <c r="H911" s="63"/>
    </row>
    <row r="912" spans="8:8" ht="15.75" customHeight="1" x14ac:dyDescent="0.25">
      <c r="H912" s="63"/>
    </row>
    <row r="913" spans="8:8" ht="15.75" customHeight="1" x14ac:dyDescent="0.25">
      <c r="H913" s="63"/>
    </row>
    <row r="914" spans="8:8" ht="15.75" customHeight="1" x14ac:dyDescent="0.25">
      <c r="H914" s="63"/>
    </row>
    <row r="915" spans="8:8" ht="15.75" customHeight="1" x14ac:dyDescent="0.25">
      <c r="H915" s="63"/>
    </row>
    <row r="916" spans="8:8" ht="15.75" customHeight="1" x14ac:dyDescent="0.25">
      <c r="H916" s="63"/>
    </row>
    <row r="917" spans="8:8" ht="15.75" customHeight="1" x14ac:dyDescent="0.25">
      <c r="H917" s="63"/>
    </row>
    <row r="918" spans="8:8" ht="15.75" customHeight="1" x14ac:dyDescent="0.25">
      <c r="H918" s="63"/>
    </row>
    <row r="919" spans="8:8" ht="15.75" customHeight="1" x14ac:dyDescent="0.25">
      <c r="H919" s="63"/>
    </row>
    <row r="920" spans="8:8" ht="15.75" customHeight="1" x14ac:dyDescent="0.25">
      <c r="H920" s="63"/>
    </row>
  </sheetData>
  <autoFilter ref="A8:Q67" xr:uid="{00000000-0009-0000-0000-000000000000}"/>
  <mergeCells count="133">
    <mergeCell ref="H43:H44"/>
    <mergeCell ref="I43:I44"/>
    <mergeCell ref="J43:J44"/>
    <mergeCell ref="A5:A6"/>
    <mergeCell ref="H39:H40"/>
    <mergeCell ref="I39:I40"/>
    <mergeCell ref="J39:J40"/>
    <mergeCell ref="H41:H42"/>
    <mergeCell ref="I41:I42"/>
    <mergeCell ref="J41:J42"/>
    <mergeCell ref="H35:H36"/>
    <mergeCell ref="I35:I36"/>
    <mergeCell ref="J35:J36"/>
    <mergeCell ref="H37:H38"/>
    <mergeCell ref="I37:I38"/>
    <mergeCell ref="J37:J38"/>
    <mergeCell ref="H31:H32"/>
    <mergeCell ref="I31:I32"/>
    <mergeCell ref="J31:J32"/>
    <mergeCell ref="H33:H34"/>
    <mergeCell ref="I33:I34"/>
    <mergeCell ref="J33:J34"/>
    <mergeCell ref="H27:H28"/>
    <mergeCell ref="I27:I28"/>
    <mergeCell ref="J27:J28"/>
    <mergeCell ref="H29:H30"/>
    <mergeCell ref="I29:I30"/>
    <mergeCell ref="J29:J30"/>
    <mergeCell ref="H23:H24"/>
    <mergeCell ref="I23:I24"/>
    <mergeCell ref="J23:J24"/>
    <mergeCell ref="H25:H26"/>
    <mergeCell ref="I25:I26"/>
    <mergeCell ref="J25:J26"/>
    <mergeCell ref="H21:H22"/>
    <mergeCell ref="I21:I22"/>
    <mergeCell ref="J21:J22"/>
    <mergeCell ref="I13:I14"/>
    <mergeCell ref="J13:J14"/>
    <mergeCell ref="H15:H16"/>
    <mergeCell ref="I15:I16"/>
    <mergeCell ref="J15:J16"/>
    <mergeCell ref="H17:H18"/>
    <mergeCell ref="I17:I18"/>
    <mergeCell ref="J17:J18"/>
    <mergeCell ref="B5:J6"/>
    <mergeCell ref="H9:H10"/>
    <mergeCell ref="I9:I10"/>
    <mergeCell ref="J9:J10"/>
    <mergeCell ref="H11:H12"/>
    <mergeCell ref="I11:I12"/>
    <mergeCell ref="J11:J12"/>
    <mergeCell ref="H13:H14"/>
    <mergeCell ref="L49:L50"/>
    <mergeCell ref="D35:F35"/>
    <mergeCell ref="D37:F37"/>
    <mergeCell ref="D39:F39"/>
    <mergeCell ref="D41:F41"/>
    <mergeCell ref="D43:F43"/>
    <mergeCell ref="D23:F23"/>
    <mergeCell ref="D25:F25"/>
    <mergeCell ref="D27:F27"/>
    <mergeCell ref="D29:F29"/>
    <mergeCell ref="D31:F31"/>
    <mergeCell ref="D33:F33"/>
    <mergeCell ref="D11:F11"/>
    <mergeCell ref="H19:H20"/>
    <mergeCell ref="I19:I20"/>
    <mergeCell ref="J19:J20"/>
    <mergeCell ref="A55:A56"/>
    <mergeCell ref="B55:B56"/>
    <mergeCell ref="H55:H56"/>
    <mergeCell ref="I55:I56"/>
    <mergeCell ref="J55:J56"/>
    <mergeCell ref="K55:K56"/>
    <mergeCell ref="M51:M52"/>
    <mergeCell ref="R51:R52"/>
    <mergeCell ref="A53:A54"/>
    <mergeCell ref="B53:B54"/>
    <mergeCell ref="H53:H54"/>
    <mergeCell ref="I53:I54"/>
    <mergeCell ref="J53:J54"/>
    <mergeCell ref="K53:K54"/>
    <mergeCell ref="L53:L54"/>
    <mergeCell ref="M53:M54"/>
    <mergeCell ref="L55:L56"/>
    <mergeCell ref="M55:M56"/>
    <mergeCell ref="R49:R50"/>
    <mergeCell ref="A51:A52"/>
    <mergeCell ref="B51:B52"/>
    <mergeCell ref="H51:H52"/>
    <mergeCell ref="I51:I52"/>
    <mergeCell ref="J51:J52"/>
    <mergeCell ref="K51:K52"/>
    <mergeCell ref="L51:L52"/>
    <mergeCell ref="A49:A50"/>
    <mergeCell ref="B49:B50"/>
    <mergeCell ref="H49:H50"/>
    <mergeCell ref="I49:I50"/>
    <mergeCell ref="J49:J50"/>
    <mergeCell ref="K49:K50"/>
    <mergeCell ref="M49:M50"/>
    <mergeCell ref="R45:R46"/>
    <mergeCell ref="A47:A48"/>
    <mergeCell ref="B47:B48"/>
    <mergeCell ref="H47:H48"/>
    <mergeCell ref="I47:I48"/>
    <mergeCell ref="J47:J48"/>
    <mergeCell ref="K47:K48"/>
    <mergeCell ref="L47:L48"/>
    <mergeCell ref="M47:M48"/>
    <mergeCell ref="R47:R48"/>
    <mergeCell ref="H45:H46"/>
    <mergeCell ref="I45:I46"/>
    <mergeCell ref="J45:J46"/>
    <mergeCell ref="K45:K46"/>
    <mergeCell ref="L45:L46"/>
    <mergeCell ref="M45:M46"/>
    <mergeCell ref="A45:A46"/>
    <mergeCell ref="B45:B46"/>
    <mergeCell ref="C8:G8"/>
    <mergeCell ref="D13:F13"/>
    <mergeCell ref="D15:F15"/>
    <mergeCell ref="D17:F17"/>
    <mergeCell ref="D19:F19"/>
    <mergeCell ref="D21:F21"/>
    <mergeCell ref="D9:F9"/>
    <mergeCell ref="D55:F55"/>
    <mergeCell ref="D45:F45"/>
    <mergeCell ref="D47:F47"/>
    <mergeCell ref="D49:F49"/>
    <mergeCell ref="D51:F51"/>
    <mergeCell ref="D53:F53"/>
  </mergeCells>
  <printOptions horizontalCentered="1" verticalCentered="1"/>
  <pageMargins left="0.70866141732283472" right="0.70866141732283472" top="0.74803149606299213" bottom="0.74803149606299213" header="0" footer="0"/>
  <pageSetup scale="8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0"/>
  <sheetViews>
    <sheetView tabSelected="1" workbookViewId="0">
      <selection activeCell="D8" sqref="D8"/>
    </sheetView>
  </sheetViews>
  <sheetFormatPr baseColWidth="10" defaultColWidth="12.625" defaultRowHeight="15" customHeight="1" x14ac:dyDescent="0.2"/>
  <cols>
    <col min="1" max="1" width="9.375" customWidth="1"/>
    <col min="2" max="2" width="11.875" customWidth="1"/>
    <col min="3" max="12" width="9.375" customWidth="1"/>
    <col min="13" max="13" width="11" customWidth="1"/>
    <col min="14" max="26" width="9.375" customWidth="1"/>
  </cols>
  <sheetData>
    <row r="1" spans="1:15" x14ac:dyDescent="0.25">
      <c r="A1" s="1" t="s">
        <v>5</v>
      </c>
      <c r="B1" s="5" t="s">
        <v>38</v>
      </c>
      <c r="D1" s="1" t="s">
        <v>5</v>
      </c>
      <c r="E1" s="5" t="s">
        <v>39</v>
      </c>
      <c r="H1" s="3"/>
    </row>
    <row r="2" spans="1:15" ht="14.25" x14ac:dyDescent="0.2">
      <c r="A2" s="128" t="s">
        <v>40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29"/>
    </row>
    <row r="3" spans="1:15" ht="14.25" x14ac:dyDescent="0.2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2"/>
    </row>
    <row r="4" spans="1:15" x14ac:dyDescent="0.25">
      <c r="A4" s="15" t="s">
        <v>7</v>
      </c>
      <c r="B4" s="47" t="s">
        <v>8</v>
      </c>
      <c r="C4" s="133" t="s">
        <v>9</v>
      </c>
      <c r="D4" s="131"/>
      <c r="E4" s="131"/>
      <c r="F4" s="131"/>
      <c r="G4" s="132"/>
      <c r="H4" s="47" t="s">
        <v>10</v>
      </c>
      <c r="I4" s="47" t="s">
        <v>11</v>
      </c>
      <c r="J4" s="47" t="s">
        <v>12</v>
      </c>
      <c r="K4" s="47" t="s">
        <v>13</v>
      </c>
      <c r="L4" s="47" t="s">
        <v>14</v>
      </c>
      <c r="M4" s="7" t="s">
        <v>15</v>
      </c>
    </row>
    <row r="5" spans="1:15" x14ac:dyDescent="0.25">
      <c r="A5" s="103" t="s">
        <v>17</v>
      </c>
      <c r="B5" s="103" t="s">
        <v>41</v>
      </c>
      <c r="D5" s="96">
        <v>3.4</v>
      </c>
      <c r="E5" s="97"/>
      <c r="F5" s="97"/>
      <c r="H5" s="135">
        <f>+D5+C6+G6</f>
        <v>3.8000000000000003</v>
      </c>
      <c r="I5" s="105">
        <f>ROUNDUP((6-0.05-0.05)/0.2,0)*2</f>
        <v>60</v>
      </c>
      <c r="J5" s="105">
        <f>+H5*I5</f>
        <v>228.00000000000003</v>
      </c>
      <c r="K5" s="105">
        <f>+ROUND(L5*J5,2)</f>
        <v>226.63</v>
      </c>
      <c r="L5" s="103">
        <v>0.99399999999999999</v>
      </c>
      <c r="M5" s="136">
        <f>+I5</f>
        <v>60</v>
      </c>
      <c r="N5" s="138">
        <f>+ROUNDUP(H7/6,0)</f>
        <v>1</v>
      </c>
      <c r="O5" s="138">
        <f>+N5*I7</f>
        <v>12</v>
      </c>
    </row>
    <row r="6" spans="1:15" x14ac:dyDescent="0.25">
      <c r="A6" s="104"/>
      <c r="B6" s="104"/>
      <c r="C6" s="16">
        <v>0.2</v>
      </c>
      <c r="D6" s="17"/>
      <c r="E6" s="17"/>
      <c r="F6" s="17"/>
      <c r="G6" s="18">
        <v>0.2</v>
      </c>
      <c r="H6" s="104"/>
      <c r="I6" s="104"/>
      <c r="J6" s="104"/>
      <c r="K6" s="104"/>
      <c r="L6" s="104"/>
      <c r="M6" s="137"/>
      <c r="N6" s="97"/>
      <c r="O6" s="97"/>
    </row>
    <row r="7" spans="1:15" x14ac:dyDescent="0.25">
      <c r="A7" s="103" t="s">
        <v>17</v>
      </c>
      <c r="B7" s="103" t="str">
        <f>+B1</f>
        <v>MC 4-1</v>
      </c>
      <c r="D7" s="96">
        <f>0.5+2.6+0.5</f>
        <v>3.6</v>
      </c>
      <c r="E7" s="97"/>
      <c r="F7" s="97"/>
      <c r="H7" s="135">
        <f>+D7+C8+G8</f>
        <v>4</v>
      </c>
      <c r="I7" s="105">
        <f>6*2</f>
        <v>12</v>
      </c>
      <c r="J7" s="105">
        <f>+H7*I7</f>
        <v>48</v>
      </c>
      <c r="K7" s="105">
        <f>+ROUND(L7*J7,2)</f>
        <v>47.71</v>
      </c>
      <c r="L7" s="103">
        <v>0.99399999999999999</v>
      </c>
      <c r="M7" s="126">
        <f>+I7/2</f>
        <v>6</v>
      </c>
    </row>
    <row r="8" spans="1:15" x14ac:dyDescent="0.25">
      <c r="A8" s="104"/>
      <c r="B8" s="104"/>
      <c r="C8" s="16">
        <v>0.2</v>
      </c>
      <c r="D8" s="17"/>
      <c r="E8" s="17"/>
      <c r="F8" s="17"/>
      <c r="G8" s="18">
        <v>0.2</v>
      </c>
      <c r="H8" s="104"/>
      <c r="I8" s="104"/>
      <c r="J8" s="104"/>
      <c r="K8" s="104"/>
      <c r="L8" s="104"/>
      <c r="M8" s="104"/>
    </row>
    <row r="9" spans="1:15" x14ac:dyDescent="0.25">
      <c r="A9" s="103" t="s">
        <v>17</v>
      </c>
      <c r="B9" s="103" t="str">
        <f>+$B$1</f>
        <v>MC 4-1</v>
      </c>
      <c r="D9" s="96">
        <f>2.59+0.5</f>
        <v>3.09</v>
      </c>
      <c r="E9" s="97"/>
      <c r="F9" s="97"/>
      <c r="H9" s="135">
        <f>+D9+C10+G10</f>
        <v>3.49</v>
      </c>
      <c r="I9" s="105">
        <f>1*2</f>
        <v>2</v>
      </c>
      <c r="J9" s="105">
        <f>+H9*I9</f>
        <v>6.98</v>
      </c>
      <c r="K9" s="105">
        <f>+ROUND(L9*J9,2)</f>
        <v>6.94</v>
      </c>
      <c r="L9" s="103">
        <v>0.99399999999999999</v>
      </c>
      <c r="M9" s="126">
        <f>+I9/2</f>
        <v>1</v>
      </c>
    </row>
    <row r="10" spans="1:15" x14ac:dyDescent="0.25">
      <c r="A10" s="104"/>
      <c r="B10" s="104"/>
      <c r="C10" s="16">
        <v>0.2</v>
      </c>
      <c r="D10" s="17"/>
      <c r="E10" s="17"/>
      <c r="F10" s="17"/>
      <c r="G10" s="18">
        <v>0.2</v>
      </c>
      <c r="H10" s="104"/>
      <c r="I10" s="104"/>
      <c r="J10" s="104"/>
      <c r="K10" s="104"/>
      <c r="L10" s="104"/>
      <c r="M10" s="104"/>
    </row>
    <row r="11" spans="1:15" x14ac:dyDescent="0.25">
      <c r="A11" s="103" t="s">
        <v>17</v>
      </c>
      <c r="B11" s="103" t="str">
        <f>+$B$1</f>
        <v>MC 4-1</v>
      </c>
      <c r="D11" s="96">
        <f>2.53+0.5</f>
        <v>3.03</v>
      </c>
      <c r="E11" s="97"/>
      <c r="F11" s="97"/>
      <c r="H11" s="135">
        <f>+D11+C12+G12</f>
        <v>3.43</v>
      </c>
      <c r="I11" s="105">
        <f>1*2</f>
        <v>2</v>
      </c>
      <c r="J11" s="105">
        <f>+H11*I11</f>
        <v>6.86</v>
      </c>
      <c r="K11" s="105">
        <f>+ROUND(L11*J11,2)</f>
        <v>6.82</v>
      </c>
      <c r="L11" s="103">
        <v>0.99399999999999999</v>
      </c>
      <c r="M11" s="126">
        <f>+I11/2</f>
        <v>1</v>
      </c>
    </row>
    <row r="12" spans="1:15" x14ac:dyDescent="0.25">
      <c r="A12" s="104"/>
      <c r="B12" s="104"/>
      <c r="C12" s="16">
        <v>0.2</v>
      </c>
      <c r="D12" s="17"/>
      <c r="E12" s="17"/>
      <c r="F12" s="17"/>
      <c r="G12" s="18">
        <v>0.2</v>
      </c>
      <c r="H12" s="104"/>
      <c r="I12" s="104"/>
      <c r="J12" s="104"/>
      <c r="K12" s="104"/>
      <c r="L12" s="104"/>
      <c r="M12" s="104"/>
    </row>
    <row r="13" spans="1:15" x14ac:dyDescent="0.25">
      <c r="A13" s="103" t="s">
        <v>17</v>
      </c>
      <c r="B13" s="103" t="str">
        <f>+$B$1</f>
        <v>MC 4-1</v>
      </c>
      <c r="D13" s="96">
        <f>2.47+0.5</f>
        <v>2.97</v>
      </c>
      <c r="E13" s="97"/>
      <c r="F13" s="97"/>
      <c r="H13" s="135">
        <f>+D13+C14+G14</f>
        <v>3.3700000000000006</v>
      </c>
      <c r="I13" s="105">
        <f>1*2</f>
        <v>2</v>
      </c>
      <c r="J13" s="105">
        <f>+H13*I13</f>
        <v>6.7400000000000011</v>
      </c>
      <c r="K13" s="105">
        <f>+ROUND(L13*J13,2)</f>
        <v>6.7</v>
      </c>
      <c r="L13" s="103">
        <v>0.99399999999999999</v>
      </c>
      <c r="M13" s="126">
        <f>+I13/2</f>
        <v>1</v>
      </c>
    </row>
    <row r="14" spans="1:15" x14ac:dyDescent="0.25">
      <c r="A14" s="104"/>
      <c r="B14" s="104"/>
      <c r="C14" s="16">
        <v>0.2</v>
      </c>
      <c r="D14" s="17"/>
      <c r="E14" s="17"/>
      <c r="F14" s="17"/>
      <c r="G14" s="18">
        <v>0.2</v>
      </c>
      <c r="H14" s="104"/>
      <c r="I14" s="104"/>
      <c r="J14" s="104"/>
      <c r="K14" s="104"/>
      <c r="L14" s="104"/>
      <c r="M14" s="104"/>
    </row>
    <row r="15" spans="1:15" x14ac:dyDescent="0.25">
      <c r="A15" s="103" t="s">
        <v>17</v>
      </c>
      <c r="B15" s="103" t="str">
        <f>+$B$1</f>
        <v>MC 4-1</v>
      </c>
      <c r="D15" s="96">
        <f>2.41+0.5</f>
        <v>2.91</v>
      </c>
      <c r="E15" s="97"/>
      <c r="F15" s="97"/>
      <c r="H15" s="135">
        <f>+D15+C16+G16</f>
        <v>3.3100000000000005</v>
      </c>
      <c r="I15" s="105">
        <f>1*2</f>
        <v>2</v>
      </c>
      <c r="J15" s="105">
        <f>+H15*I15</f>
        <v>6.620000000000001</v>
      </c>
      <c r="K15" s="105">
        <f>+ROUND(L15*J15,2)</f>
        <v>6.58</v>
      </c>
      <c r="L15" s="103">
        <v>0.99399999999999999</v>
      </c>
      <c r="M15" s="126">
        <f>+I15/2</f>
        <v>1</v>
      </c>
    </row>
    <row r="16" spans="1:15" x14ac:dyDescent="0.25">
      <c r="A16" s="104"/>
      <c r="B16" s="104"/>
      <c r="C16" s="16">
        <v>0.2</v>
      </c>
      <c r="D16" s="17"/>
      <c r="E16" s="17"/>
      <c r="F16" s="17"/>
      <c r="G16" s="18">
        <v>0.2</v>
      </c>
      <c r="H16" s="104"/>
      <c r="I16" s="104"/>
      <c r="J16" s="104"/>
      <c r="K16" s="104"/>
      <c r="L16" s="104"/>
      <c r="M16" s="104"/>
    </row>
    <row r="17" spans="1:16" x14ac:dyDescent="0.25">
      <c r="A17" s="103" t="s">
        <v>17</v>
      </c>
      <c r="B17" s="103" t="str">
        <f>+$B$1</f>
        <v>MC 4-1</v>
      </c>
      <c r="D17" s="96">
        <f>2.35+0.5</f>
        <v>2.85</v>
      </c>
      <c r="E17" s="97"/>
      <c r="F17" s="97"/>
      <c r="H17" s="135">
        <f>+D17+C18+G18</f>
        <v>3.2500000000000004</v>
      </c>
      <c r="I17" s="105">
        <f>1*2</f>
        <v>2</v>
      </c>
      <c r="J17" s="105">
        <f>+H17*I17</f>
        <v>6.5000000000000009</v>
      </c>
      <c r="K17" s="105">
        <f>+ROUND(L17*J17,2)</f>
        <v>6.46</v>
      </c>
      <c r="L17" s="103">
        <v>0.99399999999999999</v>
      </c>
      <c r="M17" s="126">
        <f>+I17/2</f>
        <v>1</v>
      </c>
    </row>
    <row r="18" spans="1:16" x14ac:dyDescent="0.25">
      <c r="A18" s="104"/>
      <c r="B18" s="104"/>
      <c r="C18" s="16">
        <v>0.2</v>
      </c>
      <c r="D18" s="17"/>
      <c r="E18" s="17"/>
      <c r="F18" s="17"/>
      <c r="G18" s="18">
        <v>0.2</v>
      </c>
      <c r="H18" s="104"/>
      <c r="I18" s="104"/>
      <c r="J18" s="104"/>
      <c r="K18" s="104"/>
      <c r="L18" s="104"/>
      <c r="M18" s="104"/>
    </row>
    <row r="19" spans="1:16" x14ac:dyDescent="0.25">
      <c r="A19" s="103" t="s">
        <v>17</v>
      </c>
      <c r="B19" s="103" t="str">
        <f>+$B$1</f>
        <v>MC 4-1</v>
      </c>
      <c r="D19" s="96">
        <f>2.28+0.5</f>
        <v>2.78</v>
      </c>
      <c r="E19" s="97"/>
      <c r="F19" s="97"/>
      <c r="H19" s="135">
        <f>+D19+C20+G20</f>
        <v>3.18</v>
      </c>
      <c r="I19" s="105">
        <f>1*2</f>
        <v>2</v>
      </c>
      <c r="J19" s="105">
        <f>+H19*I19</f>
        <v>6.36</v>
      </c>
      <c r="K19" s="105">
        <f>+ROUND(L19*J19,2)</f>
        <v>6.32</v>
      </c>
      <c r="L19" s="103">
        <v>0.99399999999999999</v>
      </c>
      <c r="M19" s="126">
        <f>+I19/2</f>
        <v>1</v>
      </c>
      <c r="O19" s="48">
        <v>1.38</v>
      </c>
      <c r="P19" s="2">
        <v>1</v>
      </c>
    </row>
    <row r="20" spans="1:16" x14ac:dyDescent="0.25">
      <c r="A20" s="104"/>
      <c r="B20" s="104"/>
      <c r="C20" s="16">
        <v>0.2</v>
      </c>
      <c r="D20" s="17"/>
      <c r="E20" s="17"/>
      <c r="F20" s="17"/>
      <c r="G20" s="18">
        <v>0.2</v>
      </c>
      <c r="H20" s="104"/>
      <c r="I20" s="104"/>
      <c r="J20" s="104"/>
      <c r="K20" s="104"/>
      <c r="L20" s="104"/>
      <c r="M20" s="104"/>
      <c r="O20" s="48">
        <v>1.36</v>
      </c>
      <c r="P20" s="2">
        <v>1</v>
      </c>
    </row>
    <row r="21" spans="1:16" ht="15.75" customHeight="1" x14ac:dyDescent="0.25">
      <c r="A21" s="103" t="s">
        <v>17</v>
      </c>
      <c r="B21" s="103" t="str">
        <f>+$B$1</f>
        <v>MC 4-1</v>
      </c>
      <c r="D21" s="96">
        <f>2.22+0.5</f>
        <v>2.72</v>
      </c>
      <c r="E21" s="97"/>
      <c r="F21" s="97"/>
      <c r="H21" s="135">
        <f>+D21+C22+G22</f>
        <v>3.1200000000000006</v>
      </c>
      <c r="I21" s="105">
        <f>1*2</f>
        <v>2</v>
      </c>
      <c r="J21" s="105">
        <f>+H21*I21</f>
        <v>6.2400000000000011</v>
      </c>
      <c r="K21" s="105">
        <f>+ROUND(L21*J21,2)</f>
        <v>6.2</v>
      </c>
      <c r="L21" s="103">
        <v>0.99399999999999999</v>
      </c>
      <c r="M21" s="126">
        <f>+I21/2</f>
        <v>1</v>
      </c>
      <c r="O21" s="48">
        <v>1.35</v>
      </c>
      <c r="P21" s="2">
        <v>1</v>
      </c>
    </row>
    <row r="22" spans="1:16" ht="15.75" customHeight="1" x14ac:dyDescent="0.25">
      <c r="A22" s="104"/>
      <c r="B22" s="104"/>
      <c r="C22" s="16">
        <v>0.2</v>
      </c>
      <c r="D22" s="17"/>
      <c r="E22" s="17"/>
      <c r="F22" s="17"/>
      <c r="G22" s="18">
        <v>0.2</v>
      </c>
      <c r="H22" s="104"/>
      <c r="I22" s="104"/>
      <c r="J22" s="104"/>
      <c r="K22" s="104"/>
      <c r="L22" s="104"/>
      <c r="M22" s="104"/>
      <c r="O22" s="48">
        <v>1.33</v>
      </c>
      <c r="P22" s="2">
        <v>1</v>
      </c>
    </row>
    <row r="23" spans="1:16" ht="15.75" customHeight="1" x14ac:dyDescent="0.25">
      <c r="A23" s="103" t="s">
        <v>17</v>
      </c>
      <c r="B23" s="103" t="str">
        <f>+$B$1</f>
        <v>MC 4-1</v>
      </c>
      <c r="D23" s="96">
        <f>2.16+0.5</f>
        <v>2.66</v>
      </c>
      <c r="E23" s="97"/>
      <c r="F23" s="97"/>
      <c r="H23" s="135">
        <f>+D23+C24+G24</f>
        <v>3.0600000000000005</v>
      </c>
      <c r="I23" s="105">
        <f>1*2</f>
        <v>2</v>
      </c>
      <c r="J23" s="105">
        <f>+H23*I23</f>
        <v>6.120000000000001</v>
      </c>
      <c r="K23" s="105">
        <f>+ROUND(L23*J23,2)</f>
        <v>6.08</v>
      </c>
      <c r="L23" s="103">
        <v>0.99399999999999999</v>
      </c>
      <c r="M23" s="126">
        <f>+I23/2</f>
        <v>1</v>
      </c>
      <c r="O23" s="48">
        <v>1.31</v>
      </c>
      <c r="P23" s="2">
        <v>1</v>
      </c>
    </row>
    <row r="24" spans="1:16" ht="15.75" customHeight="1" x14ac:dyDescent="0.25">
      <c r="A24" s="104"/>
      <c r="B24" s="104"/>
      <c r="C24" s="16">
        <v>0.2</v>
      </c>
      <c r="D24" s="17"/>
      <c r="E24" s="17"/>
      <c r="F24" s="17"/>
      <c r="G24" s="18">
        <v>0.2</v>
      </c>
      <c r="H24" s="104"/>
      <c r="I24" s="104"/>
      <c r="J24" s="104"/>
      <c r="K24" s="104"/>
      <c r="L24" s="104"/>
      <c r="M24" s="104"/>
    </row>
    <row r="25" spans="1:16" ht="15.75" customHeight="1" x14ac:dyDescent="0.25">
      <c r="A25" s="103" t="s">
        <v>17</v>
      </c>
      <c r="B25" s="103" t="str">
        <f>+$B$1</f>
        <v>MC 4-1</v>
      </c>
      <c r="D25" s="96">
        <f>2.1+0.5</f>
        <v>2.6</v>
      </c>
      <c r="E25" s="97"/>
      <c r="F25" s="97"/>
      <c r="H25" s="135">
        <f>+D25+C26+G26</f>
        <v>3.0000000000000004</v>
      </c>
      <c r="I25" s="105">
        <f>1*2</f>
        <v>2</v>
      </c>
      <c r="J25" s="105">
        <f>+H25*I25</f>
        <v>6.0000000000000009</v>
      </c>
      <c r="K25" s="105">
        <f>+ROUND(L25*J25,2)</f>
        <v>5.96</v>
      </c>
      <c r="L25" s="103">
        <v>0.99399999999999999</v>
      </c>
      <c r="M25" s="126">
        <f>+I25/2</f>
        <v>1</v>
      </c>
      <c r="O25" s="2">
        <v>1.3</v>
      </c>
      <c r="P25" s="2">
        <v>22</v>
      </c>
    </row>
    <row r="26" spans="1:16" ht="15.75" customHeight="1" x14ac:dyDescent="0.25">
      <c r="A26" s="104"/>
      <c r="B26" s="104"/>
      <c r="C26" s="16">
        <v>0.2</v>
      </c>
      <c r="D26" s="17"/>
      <c r="E26" s="17"/>
      <c r="F26" s="17"/>
      <c r="G26" s="18">
        <v>0.2</v>
      </c>
      <c r="H26" s="104"/>
      <c r="I26" s="104"/>
      <c r="J26" s="104"/>
      <c r="K26" s="104"/>
      <c r="L26" s="104"/>
      <c r="M26" s="104"/>
      <c r="O26" s="2">
        <v>1.31</v>
      </c>
      <c r="P26" s="2">
        <v>5</v>
      </c>
    </row>
    <row r="27" spans="1:16" ht="15.75" customHeight="1" x14ac:dyDescent="0.25">
      <c r="A27" s="103" t="s">
        <v>17</v>
      </c>
      <c r="B27" s="103" t="str">
        <f>+$B$1</f>
        <v>MC 4-1</v>
      </c>
      <c r="D27" s="96">
        <f>2.04+0.5</f>
        <v>2.54</v>
      </c>
      <c r="E27" s="97"/>
      <c r="F27" s="97"/>
      <c r="H27" s="135">
        <f>+D27+C28+G28</f>
        <v>2.9400000000000004</v>
      </c>
      <c r="I27" s="105">
        <f>1*2</f>
        <v>2</v>
      </c>
      <c r="J27" s="105">
        <f>+H27*I27</f>
        <v>5.8800000000000008</v>
      </c>
      <c r="K27" s="105">
        <f>+ROUND(L27*J27,2)</f>
        <v>5.84</v>
      </c>
      <c r="L27" s="103">
        <v>0.99399999999999999</v>
      </c>
      <c r="M27" s="126">
        <f>+I27/2</f>
        <v>1</v>
      </c>
    </row>
    <row r="28" spans="1:16" ht="15.75" customHeight="1" x14ac:dyDescent="0.25">
      <c r="A28" s="104"/>
      <c r="B28" s="104"/>
      <c r="C28" s="16">
        <v>0.2</v>
      </c>
      <c r="D28" s="17"/>
      <c r="E28" s="17"/>
      <c r="F28" s="17"/>
      <c r="G28" s="18">
        <v>0.2</v>
      </c>
      <c r="H28" s="104"/>
      <c r="I28" s="104"/>
      <c r="J28" s="104"/>
      <c r="K28" s="104"/>
      <c r="L28" s="104"/>
      <c r="M28" s="104"/>
    </row>
    <row r="29" spans="1:16" ht="15.75" customHeight="1" x14ac:dyDescent="0.25">
      <c r="A29" s="103" t="s">
        <v>17</v>
      </c>
      <c r="B29" s="103" t="str">
        <f>+$B$1</f>
        <v>MC 4-1</v>
      </c>
      <c r="D29" s="96">
        <f>1.98+0.5</f>
        <v>2.48</v>
      </c>
      <c r="E29" s="97"/>
      <c r="F29" s="97"/>
      <c r="H29" s="135">
        <f>+D29+C30+G30</f>
        <v>2.8800000000000003</v>
      </c>
      <c r="I29" s="105">
        <f>1*2</f>
        <v>2</v>
      </c>
      <c r="J29" s="105">
        <f>+H29*I29</f>
        <v>5.7600000000000007</v>
      </c>
      <c r="K29" s="105">
        <f>+ROUND(L29*J29,2)</f>
        <v>5.73</v>
      </c>
      <c r="L29" s="103">
        <v>0.99399999999999999</v>
      </c>
      <c r="M29" s="126">
        <f>+I29/2</f>
        <v>1</v>
      </c>
    </row>
    <row r="30" spans="1:16" ht="15.75" customHeight="1" x14ac:dyDescent="0.25">
      <c r="A30" s="104"/>
      <c r="B30" s="104"/>
      <c r="C30" s="16">
        <v>0.2</v>
      </c>
      <c r="D30" s="17"/>
      <c r="E30" s="17"/>
      <c r="F30" s="17"/>
      <c r="G30" s="18">
        <v>0.2</v>
      </c>
      <c r="H30" s="104"/>
      <c r="I30" s="104"/>
      <c r="J30" s="104"/>
      <c r="K30" s="104"/>
      <c r="L30" s="104"/>
      <c r="M30" s="104"/>
    </row>
    <row r="31" spans="1:16" ht="15.75" customHeight="1" x14ac:dyDescent="0.25">
      <c r="A31" s="103" t="s">
        <v>17</v>
      </c>
      <c r="B31" s="103" t="str">
        <f>+$B$1</f>
        <v>MC 4-1</v>
      </c>
      <c r="D31" s="96">
        <f>1.92+0.5</f>
        <v>2.42</v>
      </c>
      <c r="E31" s="97"/>
      <c r="F31" s="97"/>
      <c r="H31" s="135">
        <f>+D31+C32+G32</f>
        <v>2.8200000000000003</v>
      </c>
      <c r="I31" s="105">
        <f>1*2</f>
        <v>2</v>
      </c>
      <c r="J31" s="105">
        <f>+H31*I31</f>
        <v>5.6400000000000006</v>
      </c>
      <c r="K31" s="105">
        <f>+ROUND(L31*J31,2)</f>
        <v>5.61</v>
      </c>
      <c r="L31" s="103">
        <v>0.99399999999999999</v>
      </c>
      <c r="M31" s="126">
        <f>+I31/2</f>
        <v>1</v>
      </c>
    </row>
    <row r="32" spans="1:16" ht="15.75" customHeight="1" x14ac:dyDescent="0.25">
      <c r="A32" s="104"/>
      <c r="B32" s="104"/>
      <c r="C32" s="16">
        <v>0.2</v>
      </c>
      <c r="D32" s="17"/>
      <c r="E32" s="17"/>
      <c r="F32" s="17"/>
      <c r="G32" s="18">
        <v>0.2</v>
      </c>
      <c r="H32" s="104"/>
      <c r="I32" s="104"/>
      <c r="J32" s="104"/>
      <c r="K32" s="104"/>
      <c r="L32" s="104"/>
      <c r="M32" s="104"/>
    </row>
    <row r="33" spans="1:13" ht="15.75" customHeight="1" x14ac:dyDescent="0.25">
      <c r="A33" s="103" t="s">
        <v>17</v>
      </c>
      <c r="B33" s="103" t="str">
        <f>+$B$1</f>
        <v>MC 4-1</v>
      </c>
      <c r="D33" s="96">
        <f>1.86+0.5</f>
        <v>2.3600000000000003</v>
      </c>
      <c r="E33" s="97"/>
      <c r="F33" s="97"/>
      <c r="H33" s="135">
        <f>+D33+C34+G34</f>
        <v>2.7600000000000007</v>
      </c>
      <c r="I33" s="105">
        <f>1*2</f>
        <v>2</v>
      </c>
      <c r="J33" s="105">
        <f>+H33*I33</f>
        <v>5.5200000000000014</v>
      </c>
      <c r="K33" s="105">
        <f>+ROUND(L33*J33,2)</f>
        <v>5.49</v>
      </c>
      <c r="L33" s="103">
        <v>0.99399999999999999</v>
      </c>
      <c r="M33" s="126">
        <f>+I33/2</f>
        <v>1</v>
      </c>
    </row>
    <row r="34" spans="1:13" ht="15.75" customHeight="1" x14ac:dyDescent="0.25">
      <c r="A34" s="104"/>
      <c r="B34" s="104"/>
      <c r="C34" s="16">
        <v>0.2</v>
      </c>
      <c r="D34" s="17"/>
      <c r="E34" s="17"/>
      <c r="F34" s="17"/>
      <c r="G34" s="18">
        <v>0.2</v>
      </c>
      <c r="H34" s="104"/>
      <c r="I34" s="104"/>
      <c r="J34" s="104"/>
      <c r="K34" s="104"/>
      <c r="L34" s="104"/>
      <c r="M34" s="104"/>
    </row>
    <row r="35" spans="1:13" ht="15.75" customHeight="1" x14ac:dyDescent="0.25">
      <c r="A35" s="103" t="s">
        <v>17</v>
      </c>
      <c r="B35" s="103" t="str">
        <f>+$B$1</f>
        <v>MC 4-1</v>
      </c>
      <c r="D35" s="96">
        <f>1.8+0.5</f>
        <v>2.2999999999999998</v>
      </c>
      <c r="E35" s="97"/>
      <c r="F35" s="97"/>
      <c r="H35" s="135">
        <f>+D35+C36+G36</f>
        <v>2.7</v>
      </c>
      <c r="I35" s="105">
        <f>1*2</f>
        <v>2</v>
      </c>
      <c r="J35" s="105">
        <f>+H35*I35</f>
        <v>5.4</v>
      </c>
      <c r="K35" s="105">
        <f>+ROUND(L35*J35,2)</f>
        <v>5.37</v>
      </c>
      <c r="L35" s="103">
        <v>0.99399999999999999</v>
      </c>
      <c r="M35" s="126">
        <f>+I35/2</f>
        <v>1</v>
      </c>
    </row>
    <row r="36" spans="1:13" ht="15.75" customHeight="1" x14ac:dyDescent="0.25">
      <c r="A36" s="104"/>
      <c r="B36" s="104"/>
      <c r="C36" s="16">
        <v>0.2</v>
      </c>
      <c r="D36" s="17"/>
      <c r="E36" s="17"/>
      <c r="F36" s="17"/>
      <c r="G36" s="18">
        <v>0.2</v>
      </c>
      <c r="H36" s="104"/>
      <c r="I36" s="104"/>
      <c r="J36" s="104"/>
      <c r="K36" s="104"/>
      <c r="L36" s="104"/>
      <c r="M36" s="104"/>
    </row>
    <row r="37" spans="1:13" ht="15.75" customHeight="1" x14ac:dyDescent="0.25">
      <c r="A37" s="103" t="s">
        <v>17</v>
      </c>
      <c r="B37" s="103" t="str">
        <f>+$B$1</f>
        <v>MC 4-1</v>
      </c>
      <c r="D37" s="96">
        <f>1.74+0.5</f>
        <v>2.2400000000000002</v>
      </c>
      <c r="E37" s="97"/>
      <c r="F37" s="97"/>
      <c r="H37" s="135">
        <f>+D37+C38+G38</f>
        <v>2.6400000000000006</v>
      </c>
      <c r="I37" s="105">
        <f>1*2</f>
        <v>2</v>
      </c>
      <c r="J37" s="105">
        <f>+H37*I37</f>
        <v>5.2800000000000011</v>
      </c>
      <c r="K37" s="105">
        <f>+ROUND(L37*J37,2)</f>
        <v>5.25</v>
      </c>
      <c r="L37" s="103">
        <v>0.99399999999999999</v>
      </c>
      <c r="M37" s="126">
        <f>+I37/2</f>
        <v>1</v>
      </c>
    </row>
    <row r="38" spans="1:13" ht="15.75" customHeight="1" x14ac:dyDescent="0.25">
      <c r="A38" s="104"/>
      <c r="B38" s="104"/>
      <c r="C38" s="16">
        <v>0.2</v>
      </c>
      <c r="D38" s="17"/>
      <c r="E38" s="17"/>
      <c r="F38" s="17"/>
      <c r="G38" s="18">
        <v>0.2</v>
      </c>
      <c r="H38" s="104"/>
      <c r="I38" s="104"/>
      <c r="J38" s="104"/>
      <c r="K38" s="104"/>
      <c r="L38" s="104"/>
      <c r="M38" s="104"/>
    </row>
    <row r="39" spans="1:13" ht="15.75" customHeight="1" x14ac:dyDescent="0.25">
      <c r="A39" s="103" t="s">
        <v>17</v>
      </c>
      <c r="B39" s="103" t="str">
        <f>+$B$1</f>
        <v>MC 4-1</v>
      </c>
      <c r="D39" s="96">
        <f>1.7+0.5</f>
        <v>2.2000000000000002</v>
      </c>
      <c r="E39" s="97"/>
      <c r="F39" s="97"/>
      <c r="H39" s="135">
        <f>+D39+C40+G40</f>
        <v>2.6000000000000005</v>
      </c>
      <c r="I39" s="105">
        <f>10*2</f>
        <v>20</v>
      </c>
      <c r="J39" s="105">
        <f>+H39*I39</f>
        <v>52.000000000000014</v>
      </c>
      <c r="K39" s="105">
        <f>+ROUND(L39*J39,2)</f>
        <v>51.69</v>
      </c>
      <c r="L39" s="103">
        <v>0.99399999999999999</v>
      </c>
      <c r="M39" s="126">
        <f>+I39/2</f>
        <v>10</v>
      </c>
    </row>
    <row r="40" spans="1:13" ht="15.75" customHeight="1" x14ac:dyDescent="0.25">
      <c r="A40" s="104"/>
      <c r="B40" s="104"/>
      <c r="C40" s="16">
        <v>0.2</v>
      </c>
      <c r="D40" s="17"/>
      <c r="E40" s="17"/>
      <c r="F40" s="17"/>
      <c r="G40" s="18">
        <v>0.2</v>
      </c>
      <c r="H40" s="104"/>
      <c r="I40" s="104"/>
      <c r="J40" s="104"/>
      <c r="K40" s="104"/>
      <c r="L40" s="104"/>
      <c r="M40" s="104"/>
    </row>
    <row r="41" spans="1:13" ht="15.75" customHeight="1" x14ac:dyDescent="0.25">
      <c r="A41" s="103" t="s">
        <v>17</v>
      </c>
      <c r="B41" s="103" t="s">
        <v>42</v>
      </c>
      <c r="D41" s="96">
        <f>0.5+1.7</f>
        <v>2.2000000000000002</v>
      </c>
      <c r="E41" s="97"/>
      <c r="F41" s="97"/>
      <c r="H41" s="135">
        <f>+D41+C42+G42</f>
        <v>2.6000000000000005</v>
      </c>
      <c r="I41" s="105">
        <f>10*2</f>
        <v>20</v>
      </c>
      <c r="J41" s="105">
        <f>+H41*I41</f>
        <v>52.000000000000014</v>
      </c>
      <c r="K41" s="105">
        <f>+ROUND(L41*J41,2)</f>
        <v>51.69</v>
      </c>
      <c r="L41" s="103">
        <v>0.99399999999999999</v>
      </c>
      <c r="M41" s="126">
        <f>+I41/2</f>
        <v>10</v>
      </c>
    </row>
    <row r="42" spans="1:13" ht="15.75" customHeight="1" x14ac:dyDescent="0.25">
      <c r="A42" s="104"/>
      <c r="B42" s="104"/>
      <c r="C42" s="16">
        <v>0.2</v>
      </c>
      <c r="D42" s="17"/>
      <c r="E42" s="17"/>
      <c r="F42" s="17"/>
      <c r="G42" s="18">
        <v>0.2</v>
      </c>
      <c r="H42" s="104"/>
      <c r="I42" s="104"/>
      <c r="J42" s="104"/>
      <c r="K42" s="104"/>
      <c r="L42" s="104"/>
      <c r="M42" s="104"/>
    </row>
    <row r="43" spans="1:13" ht="15.75" customHeight="1" x14ac:dyDescent="0.25">
      <c r="A43" s="103" t="s">
        <v>17</v>
      </c>
      <c r="B43" s="103" t="str">
        <f>+$E$1</f>
        <v>MC 4-2</v>
      </c>
      <c r="D43" s="96">
        <v>1.38</v>
      </c>
      <c r="E43" s="97"/>
      <c r="F43" s="97"/>
      <c r="H43" s="107">
        <f>+D43+C44+G44</f>
        <v>1.7799999999999998</v>
      </c>
      <c r="I43" s="105">
        <f>1*2</f>
        <v>2</v>
      </c>
      <c r="J43" s="105">
        <f>+H43*I43</f>
        <v>3.5599999999999996</v>
      </c>
      <c r="K43" s="105">
        <f>+ROUND(L43*J43,2)</f>
        <v>3.54</v>
      </c>
      <c r="L43" s="103">
        <v>0.99399999999999999</v>
      </c>
      <c r="M43" s="126">
        <v>1</v>
      </c>
    </row>
    <row r="44" spans="1:13" ht="15.75" customHeight="1" x14ac:dyDescent="0.25">
      <c r="A44" s="104"/>
      <c r="B44" s="104"/>
      <c r="C44" s="16">
        <v>0.2</v>
      </c>
      <c r="D44" s="17"/>
      <c r="E44" s="17"/>
      <c r="F44" s="17"/>
      <c r="G44" s="18">
        <v>0.2</v>
      </c>
      <c r="H44" s="104"/>
      <c r="I44" s="104"/>
      <c r="J44" s="104"/>
      <c r="K44" s="104"/>
      <c r="L44" s="104"/>
      <c r="M44" s="104"/>
    </row>
    <row r="45" spans="1:13" ht="15.75" customHeight="1" x14ac:dyDescent="0.25">
      <c r="A45" s="103" t="s">
        <v>17</v>
      </c>
      <c r="B45" s="103" t="str">
        <f>+$E$1</f>
        <v>MC 4-2</v>
      </c>
      <c r="D45" s="96">
        <v>1.36</v>
      </c>
      <c r="E45" s="97"/>
      <c r="F45" s="97"/>
      <c r="H45" s="107">
        <f>+D45+C46+G46</f>
        <v>1.76</v>
      </c>
      <c r="I45" s="105">
        <f>1*2</f>
        <v>2</v>
      </c>
      <c r="J45" s="105">
        <f>+H45*I45</f>
        <v>3.52</v>
      </c>
      <c r="K45" s="105">
        <f>+ROUND(L45*J45,2)</f>
        <v>3.5</v>
      </c>
      <c r="L45" s="103">
        <v>0.99399999999999999</v>
      </c>
      <c r="M45" s="126">
        <v>1</v>
      </c>
    </row>
    <row r="46" spans="1:13" ht="15.75" customHeight="1" x14ac:dyDescent="0.25">
      <c r="A46" s="104"/>
      <c r="B46" s="104"/>
      <c r="C46" s="16">
        <v>0.2</v>
      </c>
      <c r="D46" s="17"/>
      <c r="E46" s="17"/>
      <c r="F46" s="17"/>
      <c r="G46" s="18">
        <v>0.2</v>
      </c>
      <c r="H46" s="104"/>
      <c r="I46" s="104"/>
      <c r="J46" s="104"/>
      <c r="K46" s="104"/>
      <c r="L46" s="104"/>
      <c r="M46" s="104"/>
    </row>
    <row r="47" spans="1:13" ht="15.75" customHeight="1" x14ac:dyDescent="0.25">
      <c r="A47" s="103" t="s">
        <v>17</v>
      </c>
      <c r="B47" s="103" t="str">
        <f>+$E$1</f>
        <v>MC 4-2</v>
      </c>
      <c r="D47" s="96">
        <v>1.35</v>
      </c>
      <c r="E47" s="97"/>
      <c r="F47" s="97"/>
      <c r="H47" s="107">
        <f>+D47+C48+G48</f>
        <v>1.75</v>
      </c>
      <c r="I47" s="105">
        <f>1*2</f>
        <v>2</v>
      </c>
      <c r="J47" s="105">
        <f>+H47*I47</f>
        <v>3.5</v>
      </c>
      <c r="K47" s="105">
        <f>+ROUND(L47*J47,2)</f>
        <v>3.48</v>
      </c>
      <c r="L47" s="103">
        <v>0.99399999999999999</v>
      </c>
      <c r="M47" s="126" t="s">
        <v>43</v>
      </c>
    </row>
    <row r="48" spans="1:13" ht="15.75" customHeight="1" x14ac:dyDescent="0.25">
      <c r="A48" s="104"/>
      <c r="B48" s="104"/>
      <c r="C48" s="16">
        <v>0.2</v>
      </c>
      <c r="D48" s="17"/>
      <c r="E48" s="17"/>
      <c r="F48" s="17"/>
      <c r="G48" s="18">
        <v>0.2</v>
      </c>
      <c r="H48" s="104"/>
      <c r="I48" s="104"/>
      <c r="J48" s="104"/>
      <c r="K48" s="104"/>
      <c r="L48" s="104"/>
      <c r="M48" s="134"/>
    </row>
    <row r="49" spans="1:13" ht="15.75" customHeight="1" x14ac:dyDescent="0.25">
      <c r="A49" s="103" t="s">
        <v>17</v>
      </c>
      <c r="B49" s="103" t="str">
        <f>+$E$1</f>
        <v>MC 4-2</v>
      </c>
      <c r="D49" s="96">
        <v>1.33</v>
      </c>
      <c r="E49" s="97"/>
      <c r="F49" s="97"/>
      <c r="H49" s="107">
        <f>+D49+C50+G50</f>
        <v>1.73</v>
      </c>
      <c r="I49" s="105">
        <f>1*2</f>
        <v>2</v>
      </c>
      <c r="J49" s="105">
        <f>+H49*I49</f>
        <v>3.46</v>
      </c>
      <c r="K49" s="105">
        <f>+ROUND(L49*J49,2)</f>
        <v>3.44</v>
      </c>
      <c r="L49" s="103">
        <v>0.99399999999999999</v>
      </c>
      <c r="M49" s="134"/>
    </row>
    <row r="50" spans="1:13" ht="15.75" customHeight="1" x14ac:dyDescent="0.25">
      <c r="A50" s="104"/>
      <c r="B50" s="104"/>
      <c r="C50" s="16">
        <v>0.2</v>
      </c>
      <c r="D50" s="17"/>
      <c r="E50" s="17"/>
      <c r="F50" s="17"/>
      <c r="G50" s="18">
        <v>0.2</v>
      </c>
      <c r="H50" s="104"/>
      <c r="I50" s="104"/>
      <c r="J50" s="104"/>
      <c r="K50" s="104"/>
      <c r="L50" s="104"/>
      <c r="M50" s="134"/>
    </row>
    <row r="51" spans="1:13" ht="15.75" customHeight="1" x14ac:dyDescent="0.25">
      <c r="A51" s="103" t="s">
        <v>17</v>
      </c>
      <c r="B51" s="103" t="str">
        <f>+$E$1</f>
        <v>MC 4-2</v>
      </c>
      <c r="D51" s="96">
        <v>1.31</v>
      </c>
      <c r="E51" s="97"/>
      <c r="F51" s="97"/>
      <c r="H51" s="107">
        <f>+D51+C52+G52</f>
        <v>1.71</v>
      </c>
      <c r="I51" s="105">
        <f>1*2</f>
        <v>2</v>
      </c>
      <c r="J51" s="105">
        <f>+H51*I51</f>
        <v>3.42</v>
      </c>
      <c r="K51" s="105">
        <f>+ROUND(L51*J51,2)</f>
        <v>3.4</v>
      </c>
      <c r="L51" s="103">
        <v>0.99399999999999999</v>
      </c>
      <c r="M51" s="134"/>
    </row>
    <row r="52" spans="1:13" ht="15.75" customHeight="1" x14ac:dyDescent="0.25">
      <c r="A52" s="104"/>
      <c r="B52" s="104"/>
      <c r="C52" s="16">
        <v>0.2</v>
      </c>
      <c r="D52" s="17"/>
      <c r="E52" s="17"/>
      <c r="F52" s="17"/>
      <c r="G52" s="18">
        <v>0.2</v>
      </c>
      <c r="H52" s="104"/>
      <c r="I52" s="104"/>
      <c r="J52" s="104"/>
      <c r="K52" s="104"/>
      <c r="L52" s="104"/>
      <c r="M52" s="134"/>
    </row>
    <row r="53" spans="1:13" ht="15.75" customHeight="1" x14ac:dyDescent="0.25">
      <c r="A53" s="103" t="s">
        <v>17</v>
      </c>
      <c r="B53" s="103" t="str">
        <f>+$E$1</f>
        <v>MC 4-2</v>
      </c>
      <c r="D53" s="96">
        <v>1.3</v>
      </c>
      <c r="E53" s="97"/>
      <c r="F53" s="97"/>
      <c r="H53" s="107">
        <f>+D53+C54+G54</f>
        <v>1.7</v>
      </c>
      <c r="I53" s="105">
        <f>22*2</f>
        <v>44</v>
      </c>
      <c r="J53" s="105">
        <f>+H53*I53</f>
        <v>74.8</v>
      </c>
      <c r="K53" s="105">
        <f>+ROUND(L53*J53,2)</f>
        <v>74.349999999999994</v>
      </c>
      <c r="L53" s="103">
        <v>0.99399999999999999</v>
      </c>
      <c r="M53" s="134"/>
    </row>
    <row r="54" spans="1:13" ht="15.75" customHeight="1" x14ac:dyDescent="0.25">
      <c r="A54" s="104"/>
      <c r="B54" s="104"/>
      <c r="C54" s="16">
        <v>0.2</v>
      </c>
      <c r="D54" s="17"/>
      <c r="E54" s="17"/>
      <c r="F54" s="17"/>
      <c r="G54" s="18">
        <v>0.2</v>
      </c>
      <c r="H54" s="104"/>
      <c r="I54" s="104"/>
      <c r="J54" s="104"/>
      <c r="K54" s="104"/>
      <c r="L54" s="104"/>
      <c r="M54" s="134"/>
    </row>
    <row r="55" spans="1:13" ht="15.75" customHeight="1" x14ac:dyDescent="0.25">
      <c r="A55" s="103" t="s">
        <v>17</v>
      </c>
      <c r="B55" s="103" t="str">
        <f>+$E$1</f>
        <v>MC 4-2</v>
      </c>
      <c r="D55" s="96">
        <v>1.31</v>
      </c>
      <c r="E55" s="97"/>
      <c r="F55" s="97"/>
      <c r="H55" s="107">
        <f>+D55+C56+G56</f>
        <v>1.71</v>
      </c>
      <c r="I55" s="105">
        <f>5*2</f>
        <v>10</v>
      </c>
      <c r="J55" s="105">
        <f>+H55*I55</f>
        <v>17.100000000000001</v>
      </c>
      <c r="K55" s="105">
        <f>+ROUND(L55*J55,2)</f>
        <v>17</v>
      </c>
      <c r="L55" s="103">
        <v>0.99399999999999999</v>
      </c>
      <c r="M55" s="134"/>
    </row>
    <row r="56" spans="1:13" ht="15.75" customHeight="1" x14ac:dyDescent="0.25">
      <c r="A56" s="104"/>
      <c r="B56" s="104"/>
      <c r="C56" s="16">
        <v>0.2</v>
      </c>
      <c r="D56" s="17"/>
      <c r="E56" s="17"/>
      <c r="F56" s="17"/>
      <c r="G56" s="18">
        <v>0.2</v>
      </c>
      <c r="H56" s="104"/>
      <c r="I56" s="104"/>
      <c r="J56" s="104"/>
      <c r="K56" s="104"/>
      <c r="L56" s="104"/>
      <c r="M56" s="104"/>
    </row>
    <row r="57" spans="1:13" ht="15.75" customHeight="1" x14ac:dyDescent="0.25">
      <c r="A57" s="1"/>
      <c r="B57" s="1"/>
      <c r="C57" s="3"/>
      <c r="D57" s="3"/>
      <c r="E57" s="3"/>
      <c r="F57" s="3"/>
      <c r="M57" s="49">
        <f>SUM(M5:M56)</f>
        <v>103</v>
      </c>
    </row>
    <row r="58" spans="1:13" ht="15.75" customHeight="1" x14ac:dyDescent="0.2"/>
    <row r="59" spans="1:13" ht="15.75" customHeight="1" x14ac:dyDescent="0.2">
      <c r="A59" s="128" t="s">
        <v>44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129"/>
    </row>
    <row r="60" spans="1:13" ht="15.75" customHeight="1" x14ac:dyDescent="0.2">
      <c r="A60" s="130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2"/>
    </row>
    <row r="61" spans="1:13" ht="15.75" customHeight="1" x14ac:dyDescent="0.25">
      <c r="A61" s="15" t="s">
        <v>7</v>
      </c>
      <c r="B61" s="47" t="s">
        <v>8</v>
      </c>
      <c r="C61" s="133" t="s">
        <v>9</v>
      </c>
      <c r="D61" s="131"/>
      <c r="E61" s="131"/>
      <c r="F61" s="131"/>
      <c r="G61" s="132"/>
      <c r="H61" s="47" t="s">
        <v>10</v>
      </c>
      <c r="I61" s="47" t="s">
        <v>11</v>
      </c>
      <c r="J61" s="47" t="s">
        <v>12</v>
      </c>
      <c r="K61" s="47" t="s">
        <v>13</v>
      </c>
      <c r="L61" s="47" t="s">
        <v>14</v>
      </c>
      <c r="M61" s="7" t="s">
        <v>15</v>
      </c>
    </row>
    <row r="62" spans="1:13" ht="15.75" customHeight="1" x14ac:dyDescent="0.25">
      <c r="A62" s="103" t="s">
        <v>17</v>
      </c>
      <c r="B62" s="103" t="s">
        <v>41</v>
      </c>
      <c r="D62" s="96">
        <v>5.9</v>
      </c>
      <c r="E62" s="97"/>
      <c r="F62" s="97"/>
      <c r="H62" s="107">
        <f>+D62+C63+G63</f>
        <v>5.9</v>
      </c>
      <c r="I62" s="106">
        <f>15*2</f>
        <v>30</v>
      </c>
      <c r="J62" s="105">
        <f>+H62*I62</f>
        <v>177</v>
      </c>
      <c r="K62" s="105">
        <f>+ROUND(L62*J62,2)</f>
        <v>175.94</v>
      </c>
      <c r="L62" s="103">
        <v>0.99399999999999999</v>
      </c>
      <c r="M62" s="105">
        <f>+I62</f>
        <v>30</v>
      </c>
    </row>
    <row r="63" spans="1:13" ht="15.75" customHeight="1" x14ac:dyDescent="0.25">
      <c r="A63" s="104"/>
      <c r="B63" s="104"/>
      <c r="C63" s="16">
        <v>0</v>
      </c>
      <c r="D63" s="17"/>
      <c r="E63" s="17"/>
      <c r="F63" s="17"/>
      <c r="G63" s="18">
        <v>0</v>
      </c>
      <c r="H63" s="104"/>
      <c r="I63" s="104"/>
      <c r="J63" s="104"/>
      <c r="K63" s="104"/>
      <c r="L63" s="104"/>
      <c r="M63" s="104"/>
    </row>
    <row r="64" spans="1:13" ht="15.75" customHeight="1" x14ac:dyDescent="0.25">
      <c r="A64" s="103" t="s">
        <v>17</v>
      </c>
      <c r="B64" s="103" t="str">
        <f>+$B$1</f>
        <v>MC 4-1</v>
      </c>
      <c r="D64" s="96">
        <v>1.62</v>
      </c>
      <c r="E64" s="97"/>
      <c r="F64" s="97"/>
      <c r="H64" s="127">
        <f>+D64+C65+G65</f>
        <v>1.62</v>
      </c>
      <c r="I64" s="105">
        <f>2*2</f>
        <v>4</v>
      </c>
      <c r="J64" s="105">
        <f>+H64*I64</f>
        <v>6.48</v>
      </c>
      <c r="K64" s="105">
        <f>+ROUND(L64*J64,2)</f>
        <v>6.44</v>
      </c>
      <c r="L64" s="103">
        <v>0.99399999999999999</v>
      </c>
      <c r="M64" s="126">
        <v>2</v>
      </c>
    </row>
    <row r="65" spans="1:13" ht="15.75" customHeight="1" x14ac:dyDescent="0.25">
      <c r="A65" s="104"/>
      <c r="B65" s="104"/>
      <c r="C65" s="16"/>
      <c r="D65" s="17"/>
      <c r="E65" s="17"/>
      <c r="F65" s="17"/>
      <c r="G65" s="18"/>
      <c r="H65" s="104"/>
      <c r="I65" s="104"/>
      <c r="J65" s="104"/>
      <c r="K65" s="104"/>
      <c r="L65" s="104"/>
      <c r="M65" s="104"/>
    </row>
    <row r="66" spans="1:13" ht="15.75" customHeight="1" x14ac:dyDescent="0.25">
      <c r="A66" s="103" t="s">
        <v>17</v>
      </c>
      <c r="B66" s="103" t="str">
        <f>+$B$1</f>
        <v>MC 4-1</v>
      </c>
      <c r="D66" s="96">
        <v>2.59</v>
      </c>
      <c r="E66" s="97"/>
      <c r="F66" s="97"/>
      <c r="H66" s="127">
        <v>2.2799999999999998</v>
      </c>
      <c r="I66" s="105">
        <f>1*2</f>
        <v>2</v>
      </c>
      <c r="J66" s="105">
        <f>+H66*I66</f>
        <v>4.5599999999999996</v>
      </c>
      <c r="K66" s="105">
        <f>+ROUND(L66*J66,2)</f>
        <v>4.53</v>
      </c>
      <c r="L66" s="103">
        <v>0.99399999999999999</v>
      </c>
      <c r="M66" s="126">
        <v>1</v>
      </c>
    </row>
    <row r="67" spans="1:13" ht="15.75" customHeight="1" x14ac:dyDescent="0.25">
      <c r="A67" s="104"/>
      <c r="B67" s="104"/>
      <c r="C67" s="16"/>
      <c r="D67" s="17"/>
      <c r="E67" s="17"/>
      <c r="F67" s="17"/>
      <c r="G67" s="18"/>
      <c r="H67" s="104"/>
      <c r="I67" s="104"/>
      <c r="J67" s="104"/>
      <c r="K67" s="104"/>
      <c r="L67" s="104"/>
      <c r="M67" s="104"/>
    </row>
    <row r="68" spans="1:13" ht="15.75" customHeight="1" x14ac:dyDescent="0.25">
      <c r="A68" s="103" t="s">
        <v>17</v>
      </c>
      <c r="B68" s="103" t="str">
        <f>+$B$1</f>
        <v>MC 4-1</v>
      </c>
      <c r="D68" s="96">
        <v>2.93</v>
      </c>
      <c r="E68" s="97"/>
      <c r="F68" s="97"/>
      <c r="H68" s="127">
        <f>+D68+C69+G69</f>
        <v>2.93</v>
      </c>
      <c r="I68" s="105">
        <f>1*2</f>
        <v>2</v>
      </c>
      <c r="J68" s="105">
        <f>+H68*I68</f>
        <v>5.86</v>
      </c>
      <c r="K68" s="105">
        <f>+ROUND(L68*J68,2)</f>
        <v>5.82</v>
      </c>
      <c r="L68" s="103">
        <v>0.99399999999999999</v>
      </c>
      <c r="M68" s="126">
        <v>1</v>
      </c>
    </row>
    <row r="69" spans="1:13" ht="15.75" customHeight="1" x14ac:dyDescent="0.25">
      <c r="A69" s="104"/>
      <c r="B69" s="104"/>
      <c r="C69" s="16"/>
      <c r="D69" s="17"/>
      <c r="E69" s="17"/>
      <c r="F69" s="17"/>
      <c r="G69" s="18"/>
      <c r="H69" s="104"/>
      <c r="I69" s="104"/>
      <c r="J69" s="104"/>
      <c r="K69" s="104"/>
      <c r="L69" s="104"/>
      <c r="M69" s="104"/>
    </row>
    <row r="70" spans="1:13" ht="15.75" customHeight="1" x14ac:dyDescent="0.25">
      <c r="A70" s="103" t="s">
        <v>17</v>
      </c>
      <c r="B70" s="103" t="str">
        <f>+$B$1</f>
        <v>MC 4-1</v>
      </c>
      <c r="D70" s="96">
        <v>3.59</v>
      </c>
      <c r="E70" s="97"/>
      <c r="F70" s="97"/>
      <c r="H70" s="127">
        <f>+D70+C71+G71</f>
        <v>3.59</v>
      </c>
      <c r="I70" s="105">
        <f>1*2</f>
        <v>2</v>
      </c>
      <c r="J70" s="105">
        <f>+H70*I70</f>
        <v>7.18</v>
      </c>
      <c r="K70" s="105">
        <f>+ROUND(L70*J70,2)</f>
        <v>7.14</v>
      </c>
      <c r="L70" s="103">
        <v>0.99399999999999999</v>
      </c>
      <c r="M70" s="126">
        <f>+I70</f>
        <v>2</v>
      </c>
    </row>
    <row r="71" spans="1:13" ht="15.75" customHeight="1" x14ac:dyDescent="0.25">
      <c r="A71" s="104"/>
      <c r="B71" s="104"/>
      <c r="C71" s="16"/>
      <c r="D71" s="17"/>
      <c r="E71" s="17"/>
      <c r="F71" s="17"/>
      <c r="G71" s="18"/>
      <c r="H71" s="104"/>
      <c r="I71" s="104"/>
      <c r="J71" s="104"/>
      <c r="K71" s="104"/>
      <c r="L71" s="104"/>
      <c r="M71" s="104"/>
    </row>
    <row r="72" spans="1:13" ht="15.75" customHeight="1" x14ac:dyDescent="0.25">
      <c r="A72" s="103" t="s">
        <v>17</v>
      </c>
      <c r="B72" s="103" t="str">
        <f>+$B$1</f>
        <v>MC 4-1</v>
      </c>
      <c r="D72" s="96">
        <v>5.9</v>
      </c>
      <c r="E72" s="97"/>
      <c r="F72" s="97"/>
      <c r="H72" s="127">
        <f>+D72+C73+G73</f>
        <v>5.9</v>
      </c>
      <c r="I72" s="105">
        <f>12*2</f>
        <v>24</v>
      </c>
      <c r="J72" s="105">
        <f>+H72*I72</f>
        <v>141.60000000000002</v>
      </c>
      <c r="K72" s="105">
        <f>+ROUND(L72*J72,2)</f>
        <v>140.75</v>
      </c>
      <c r="L72" s="103">
        <v>0.99399999999999999</v>
      </c>
      <c r="M72" s="126">
        <f>+I72</f>
        <v>24</v>
      </c>
    </row>
    <row r="73" spans="1:13" ht="15.75" customHeight="1" x14ac:dyDescent="0.25">
      <c r="A73" s="104"/>
      <c r="B73" s="104"/>
      <c r="C73" s="16"/>
      <c r="D73" s="17"/>
      <c r="E73" s="17"/>
      <c r="F73" s="17"/>
      <c r="G73" s="18"/>
      <c r="H73" s="104"/>
      <c r="I73" s="104"/>
      <c r="J73" s="104"/>
      <c r="K73" s="104"/>
      <c r="L73" s="104"/>
      <c r="M73" s="104"/>
    </row>
    <row r="74" spans="1:13" ht="15.75" customHeight="1" x14ac:dyDescent="0.25">
      <c r="A74" s="103" t="s">
        <v>17</v>
      </c>
      <c r="B74" s="103" t="s">
        <v>42</v>
      </c>
      <c r="D74" s="96">
        <v>1.7</v>
      </c>
      <c r="E74" s="97"/>
      <c r="F74" s="97"/>
      <c r="H74" s="135">
        <f>+D74+C75+G75</f>
        <v>1.7</v>
      </c>
      <c r="I74" s="105">
        <f>10*2</f>
        <v>20</v>
      </c>
      <c r="J74" s="105">
        <f>+H74*I74</f>
        <v>34</v>
      </c>
      <c r="K74" s="105">
        <f>+ROUND(L74*J74,2)</f>
        <v>33.799999999999997</v>
      </c>
      <c r="L74" s="103">
        <v>0.99399999999999999</v>
      </c>
      <c r="M74" s="126">
        <v>7</v>
      </c>
    </row>
    <row r="75" spans="1:13" ht="15.75" customHeight="1" x14ac:dyDescent="0.25">
      <c r="A75" s="104"/>
      <c r="B75" s="104"/>
      <c r="C75" s="16"/>
      <c r="D75" s="17"/>
      <c r="E75" s="17"/>
      <c r="F75" s="17"/>
      <c r="G75" s="18"/>
      <c r="H75" s="104"/>
      <c r="I75" s="104"/>
      <c r="J75" s="104"/>
      <c r="K75" s="104"/>
      <c r="L75" s="104"/>
      <c r="M75" s="104"/>
    </row>
    <row r="76" spans="1:13" ht="15.75" customHeight="1" x14ac:dyDescent="0.25">
      <c r="A76" s="103" t="s">
        <v>17</v>
      </c>
      <c r="B76" s="103" t="str">
        <f>+$E$1</f>
        <v>MC 4-2</v>
      </c>
      <c r="D76" s="96">
        <v>5.9</v>
      </c>
      <c r="E76" s="97"/>
      <c r="F76" s="97"/>
      <c r="H76" s="109">
        <f>+D76+C77+G77</f>
        <v>5.9</v>
      </c>
      <c r="I76" s="105">
        <f>6*2</f>
        <v>12</v>
      </c>
      <c r="J76" s="105">
        <f>+H76*I76</f>
        <v>70.800000000000011</v>
      </c>
      <c r="K76" s="105">
        <f>+ROUND(L76*J76,2)</f>
        <v>70.38</v>
      </c>
      <c r="L76" s="103">
        <v>0.99399999999999999</v>
      </c>
      <c r="M76" s="126">
        <f>+I76</f>
        <v>12</v>
      </c>
    </row>
    <row r="77" spans="1:13" ht="15.75" customHeight="1" x14ac:dyDescent="0.25">
      <c r="A77" s="104"/>
      <c r="B77" s="104"/>
      <c r="C77" s="16"/>
      <c r="D77" s="17"/>
      <c r="E77" s="17"/>
      <c r="F77" s="17"/>
      <c r="G77" s="18"/>
      <c r="H77" s="104"/>
      <c r="I77" s="104"/>
      <c r="J77" s="104"/>
      <c r="K77" s="104"/>
      <c r="L77" s="104"/>
      <c r="M77" s="104"/>
    </row>
    <row r="78" spans="1:13" ht="15.75" customHeight="1" x14ac:dyDescent="0.2"/>
    <row r="79" spans="1:13" ht="15.75" customHeight="1" x14ac:dyDescent="0.25">
      <c r="M79" s="41">
        <f>SUM(M62:M77)</f>
        <v>79</v>
      </c>
    </row>
    <row r="80" spans="1:13" ht="15.75" customHeight="1" x14ac:dyDescent="0.2"/>
    <row r="81" spans="13:13" ht="15.75" customHeight="1" x14ac:dyDescent="0.25">
      <c r="M81" s="49">
        <f>+M79+M57</f>
        <v>182</v>
      </c>
    </row>
    <row r="82" spans="13:13" ht="15.75" customHeight="1" x14ac:dyDescent="0.2"/>
    <row r="83" spans="13:13" ht="15.75" customHeight="1" x14ac:dyDescent="0.2"/>
    <row r="84" spans="13:13" ht="15.75" customHeight="1" x14ac:dyDescent="0.2"/>
    <row r="85" spans="13:13" ht="15.75" customHeight="1" x14ac:dyDescent="0.2"/>
    <row r="86" spans="13:13" ht="15.75" customHeight="1" x14ac:dyDescent="0.2"/>
    <row r="87" spans="13:13" ht="15.75" customHeight="1" x14ac:dyDescent="0.2"/>
    <row r="88" spans="13:13" ht="15.75" customHeight="1" x14ac:dyDescent="0.2"/>
    <row r="89" spans="13:13" ht="15.75" customHeight="1" x14ac:dyDescent="0.2"/>
    <row r="90" spans="13:13" ht="15.75" customHeight="1" x14ac:dyDescent="0.2"/>
    <row r="91" spans="13:13" ht="15.75" customHeight="1" x14ac:dyDescent="0.2"/>
    <row r="92" spans="13:13" ht="15.75" customHeight="1" x14ac:dyDescent="0.2"/>
    <row r="93" spans="13:13" ht="15.75" customHeight="1" x14ac:dyDescent="0.2"/>
    <row r="94" spans="13:13" ht="15.75" customHeight="1" x14ac:dyDescent="0.2"/>
    <row r="95" spans="13:13" ht="15.75" customHeight="1" x14ac:dyDescent="0.2"/>
    <row r="96" spans="13:13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08">
    <mergeCell ref="J5:J6"/>
    <mergeCell ref="K5:K6"/>
    <mergeCell ref="L5:L6"/>
    <mergeCell ref="M5:M6"/>
    <mergeCell ref="N5:N6"/>
    <mergeCell ref="O5:O6"/>
    <mergeCell ref="A2:M3"/>
    <mergeCell ref="C4:G4"/>
    <mergeCell ref="A5:A6"/>
    <mergeCell ref="B5:B6"/>
    <mergeCell ref="D5:F5"/>
    <mergeCell ref="H5:H6"/>
    <mergeCell ref="I5:I6"/>
    <mergeCell ref="L7:L8"/>
    <mergeCell ref="M7:M8"/>
    <mergeCell ref="A7:A8"/>
    <mergeCell ref="B7:B8"/>
    <mergeCell ref="D7:F7"/>
    <mergeCell ref="H7:H8"/>
    <mergeCell ref="I7:I8"/>
    <mergeCell ref="J7:J8"/>
    <mergeCell ref="K7:K8"/>
    <mergeCell ref="L9:L10"/>
    <mergeCell ref="M9:M10"/>
    <mergeCell ref="A9:A10"/>
    <mergeCell ref="B9:B10"/>
    <mergeCell ref="D9:F9"/>
    <mergeCell ref="H9:H10"/>
    <mergeCell ref="I9:I10"/>
    <mergeCell ref="J9:J10"/>
    <mergeCell ref="K9:K10"/>
    <mergeCell ref="L17:L18"/>
    <mergeCell ref="M17:M18"/>
    <mergeCell ref="A17:A18"/>
    <mergeCell ref="B17:B18"/>
    <mergeCell ref="D17:F17"/>
    <mergeCell ref="H17:H18"/>
    <mergeCell ref="I17:I18"/>
    <mergeCell ref="J17:J18"/>
    <mergeCell ref="K17:K18"/>
    <mergeCell ref="L19:L20"/>
    <mergeCell ref="M19:M20"/>
    <mergeCell ref="A19:A20"/>
    <mergeCell ref="B19:B20"/>
    <mergeCell ref="D19:F19"/>
    <mergeCell ref="H19:H20"/>
    <mergeCell ref="I19:I20"/>
    <mergeCell ref="J19:J20"/>
    <mergeCell ref="K19:K20"/>
    <mergeCell ref="L21:L22"/>
    <mergeCell ref="M21:M22"/>
    <mergeCell ref="A21:A22"/>
    <mergeCell ref="B21:B22"/>
    <mergeCell ref="D21:F21"/>
    <mergeCell ref="H21:H22"/>
    <mergeCell ref="I21:I22"/>
    <mergeCell ref="J21:J22"/>
    <mergeCell ref="K21:K22"/>
    <mergeCell ref="L23:L24"/>
    <mergeCell ref="M23:M24"/>
    <mergeCell ref="A23:A24"/>
    <mergeCell ref="B23:B24"/>
    <mergeCell ref="D23:F23"/>
    <mergeCell ref="H23:H24"/>
    <mergeCell ref="I23:I24"/>
    <mergeCell ref="J23:J24"/>
    <mergeCell ref="K23:K24"/>
    <mergeCell ref="L25:L26"/>
    <mergeCell ref="M25:M26"/>
    <mergeCell ref="A25:A26"/>
    <mergeCell ref="B25:B26"/>
    <mergeCell ref="D25:F25"/>
    <mergeCell ref="H25:H26"/>
    <mergeCell ref="I25:I26"/>
    <mergeCell ref="J25:J26"/>
    <mergeCell ref="K25:K26"/>
    <mergeCell ref="L27:L28"/>
    <mergeCell ref="M27:M28"/>
    <mergeCell ref="A27:A28"/>
    <mergeCell ref="B27:B28"/>
    <mergeCell ref="D27:F27"/>
    <mergeCell ref="H27:H28"/>
    <mergeCell ref="I27:I28"/>
    <mergeCell ref="J27:J28"/>
    <mergeCell ref="K27:K28"/>
    <mergeCell ref="L29:L30"/>
    <mergeCell ref="M29:M30"/>
    <mergeCell ref="A29:A30"/>
    <mergeCell ref="B29:B30"/>
    <mergeCell ref="D29:F29"/>
    <mergeCell ref="H29:H30"/>
    <mergeCell ref="I29:I30"/>
    <mergeCell ref="J29:J30"/>
    <mergeCell ref="K29:K30"/>
    <mergeCell ref="L31:L32"/>
    <mergeCell ref="M31:M32"/>
    <mergeCell ref="A31:A32"/>
    <mergeCell ref="B31:B32"/>
    <mergeCell ref="D31:F31"/>
    <mergeCell ref="H31:H32"/>
    <mergeCell ref="I31:I32"/>
    <mergeCell ref="J31:J32"/>
    <mergeCell ref="K31:K32"/>
    <mergeCell ref="L33:L34"/>
    <mergeCell ref="M33:M34"/>
    <mergeCell ref="A33:A34"/>
    <mergeCell ref="B33:B34"/>
    <mergeCell ref="D33:F33"/>
    <mergeCell ref="H33:H34"/>
    <mergeCell ref="I33:I34"/>
    <mergeCell ref="J33:J34"/>
    <mergeCell ref="K33:K34"/>
    <mergeCell ref="L35:L36"/>
    <mergeCell ref="M35:M36"/>
    <mergeCell ref="A35:A36"/>
    <mergeCell ref="B35:B36"/>
    <mergeCell ref="D35:F35"/>
    <mergeCell ref="H35:H36"/>
    <mergeCell ref="I35:I36"/>
    <mergeCell ref="J35:J36"/>
    <mergeCell ref="K35:K36"/>
    <mergeCell ref="L37:L38"/>
    <mergeCell ref="M37:M38"/>
    <mergeCell ref="A37:A38"/>
    <mergeCell ref="B37:B38"/>
    <mergeCell ref="D37:F37"/>
    <mergeCell ref="H37:H38"/>
    <mergeCell ref="I37:I38"/>
    <mergeCell ref="J37:J38"/>
    <mergeCell ref="K37:K38"/>
    <mergeCell ref="L39:L40"/>
    <mergeCell ref="M39:M40"/>
    <mergeCell ref="A39:A40"/>
    <mergeCell ref="B39:B40"/>
    <mergeCell ref="D39:F39"/>
    <mergeCell ref="H39:H40"/>
    <mergeCell ref="I39:I40"/>
    <mergeCell ref="J39:J40"/>
    <mergeCell ref="K39:K40"/>
    <mergeCell ref="A45:A46"/>
    <mergeCell ref="B45:B46"/>
    <mergeCell ref="D45:F45"/>
    <mergeCell ref="H45:H46"/>
    <mergeCell ref="I45:I46"/>
    <mergeCell ref="J45:J46"/>
    <mergeCell ref="K45:K46"/>
    <mergeCell ref="H47:H48"/>
    <mergeCell ref="H49:H50"/>
    <mergeCell ref="I49:I50"/>
    <mergeCell ref="J49:J50"/>
    <mergeCell ref="L41:L42"/>
    <mergeCell ref="M41:M42"/>
    <mergeCell ref="A41:A42"/>
    <mergeCell ref="B41:B42"/>
    <mergeCell ref="D41:F41"/>
    <mergeCell ref="H41:H42"/>
    <mergeCell ref="I41:I42"/>
    <mergeCell ref="J41:J42"/>
    <mergeCell ref="K41:K42"/>
    <mergeCell ref="L68:L69"/>
    <mergeCell ref="M68:M69"/>
    <mergeCell ref="A68:A69"/>
    <mergeCell ref="B68:B69"/>
    <mergeCell ref="D68:F68"/>
    <mergeCell ref="H68:H69"/>
    <mergeCell ref="I68:I69"/>
    <mergeCell ref="J68:J69"/>
    <mergeCell ref="K68:K69"/>
    <mergeCell ref="L70:L71"/>
    <mergeCell ref="M70:M71"/>
    <mergeCell ref="A70:A71"/>
    <mergeCell ref="B70:B71"/>
    <mergeCell ref="D70:F70"/>
    <mergeCell ref="H70:H71"/>
    <mergeCell ref="I70:I71"/>
    <mergeCell ref="J70:J71"/>
    <mergeCell ref="K70:K71"/>
    <mergeCell ref="L72:L73"/>
    <mergeCell ref="M72:M73"/>
    <mergeCell ref="A72:A73"/>
    <mergeCell ref="B72:B73"/>
    <mergeCell ref="D72:F72"/>
    <mergeCell ref="H72:H73"/>
    <mergeCell ref="I72:I73"/>
    <mergeCell ref="J72:J73"/>
    <mergeCell ref="K72:K73"/>
    <mergeCell ref="L74:L75"/>
    <mergeCell ref="M74:M75"/>
    <mergeCell ref="A74:A75"/>
    <mergeCell ref="B74:B75"/>
    <mergeCell ref="D74:F74"/>
    <mergeCell ref="H74:H75"/>
    <mergeCell ref="I74:I75"/>
    <mergeCell ref="J74:J75"/>
    <mergeCell ref="K74:K75"/>
    <mergeCell ref="L11:L12"/>
    <mergeCell ref="M11:M12"/>
    <mergeCell ref="A11:A12"/>
    <mergeCell ref="B11:B12"/>
    <mergeCell ref="D11:F11"/>
    <mergeCell ref="H11:H12"/>
    <mergeCell ref="I11:I12"/>
    <mergeCell ref="J11:J12"/>
    <mergeCell ref="K11:K12"/>
    <mergeCell ref="L13:L14"/>
    <mergeCell ref="M13:M14"/>
    <mergeCell ref="A13:A14"/>
    <mergeCell ref="B13:B14"/>
    <mergeCell ref="D13:F13"/>
    <mergeCell ref="H13:H14"/>
    <mergeCell ref="I13:I14"/>
    <mergeCell ref="J13:J14"/>
    <mergeCell ref="K13:K14"/>
    <mergeCell ref="L15:L16"/>
    <mergeCell ref="M15:M16"/>
    <mergeCell ref="M47:M56"/>
    <mergeCell ref="L51:L52"/>
    <mergeCell ref="L53:L54"/>
    <mergeCell ref="L55:L56"/>
    <mergeCell ref="A15:A16"/>
    <mergeCell ref="B15:B16"/>
    <mergeCell ref="D15:F15"/>
    <mergeCell ref="H15:H16"/>
    <mergeCell ref="I15:I16"/>
    <mergeCell ref="J15:J16"/>
    <mergeCell ref="K15:K16"/>
    <mergeCell ref="L43:L44"/>
    <mergeCell ref="M43:M44"/>
    <mergeCell ref="A43:A44"/>
    <mergeCell ref="B43:B44"/>
    <mergeCell ref="D43:F43"/>
    <mergeCell ref="H43:H44"/>
    <mergeCell ref="I43:I44"/>
    <mergeCell ref="J43:J44"/>
    <mergeCell ref="K43:K44"/>
    <mergeCell ref="L45:L46"/>
    <mergeCell ref="M45:M46"/>
    <mergeCell ref="L76:L77"/>
    <mergeCell ref="M76:M77"/>
    <mergeCell ref="A76:A77"/>
    <mergeCell ref="B76:B77"/>
    <mergeCell ref="D76:F76"/>
    <mergeCell ref="H76:H77"/>
    <mergeCell ref="I76:I77"/>
    <mergeCell ref="J76:J77"/>
    <mergeCell ref="K76:K77"/>
    <mergeCell ref="A47:A48"/>
    <mergeCell ref="A49:A50"/>
    <mergeCell ref="B49:B50"/>
    <mergeCell ref="A51:A52"/>
    <mergeCell ref="B51:B52"/>
    <mergeCell ref="D51:F51"/>
    <mergeCell ref="D53:F53"/>
    <mergeCell ref="K49:K50"/>
    <mergeCell ref="L49:L50"/>
    <mergeCell ref="B47:B48"/>
    <mergeCell ref="D47:F47"/>
    <mergeCell ref="I47:I48"/>
    <mergeCell ref="J47:J48"/>
    <mergeCell ref="K47:K48"/>
    <mergeCell ref="L47:L48"/>
    <mergeCell ref="D49:F49"/>
    <mergeCell ref="I51:I52"/>
    <mergeCell ref="J51:J52"/>
    <mergeCell ref="K51:K52"/>
    <mergeCell ref="I53:I54"/>
    <mergeCell ref="J53:J54"/>
    <mergeCell ref="K53:K54"/>
    <mergeCell ref="A55:A56"/>
    <mergeCell ref="J64:J65"/>
    <mergeCell ref="K64:K65"/>
    <mergeCell ref="H55:H56"/>
    <mergeCell ref="I55:I56"/>
    <mergeCell ref="A59:M60"/>
    <mergeCell ref="C61:G61"/>
    <mergeCell ref="A53:A54"/>
    <mergeCell ref="B53:B54"/>
    <mergeCell ref="H51:H52"/>
    <mergeCell ref="H53:H54"/>
    <mergeCell ref="B55:B56"/>
    <mergeCell ref="D55:F55"/>
    <mergeCell ref="J55:J56"/>
    <mergeCell ref="K55:K56"/>
    <mergeCell ref="L64:L65"/>
    <mergeCell ref="M64:M65"/>
    <mergeCell ref="H62:H63"/>
    <mergeCell ref="I62:I63"/>
    <mergeCell ref="A64:A65"/>
    <mergeCell ref="B64:B65"/>
    <mergeCell ref="D64:F64"/>
    <mergeCell ref="H64:H65"/>
    <mergeCell ref="I64:I65"/>
    <mergeCell ref="J62:J63"/>
    <mergeCell ref="K62:K63"/>
    <mergeCell ref="L62:L63"/>
    <mergeCell ref="M62:M63"/>
    <mergeCell ref="A62:A63"/>
    <mergeCell ref="B62:B63"/>
    <mergeCell ref="D62:F62"/>
    <mergeCell ref="L66:L67"/>
    <mergeCell ref="M66:M67"/>
    <mergeCell ref="A66:A67"/>
    <mergeCell ref="B66:B67"/>
    <mergeCell ref="D66:F66"/>
    <mergeCell ref="H66:H67"/>
    <mergeCell ref="I66:I67"/>
    <mergeCell ref="J66:J67"/>
    <mergeCell ref="K66:K67"/>
  </mergeCells>
  <pageMargins left="0.7" right="0.7" top="0.75" bottom="0.75" header="0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00"/>
  <sheetViews>
    <sheetView workbookViewId="0">
      <selection activeCell="D8" sqref="D8"/>
    </sheetView>
  </sheetViews>
  <sheetFormatPr baseColWidth="10" defaultColWidth="12.625" defaultRowHeight="15" customHeight="1" x14ac:dyDescent="0.2"/>
  <cols>
    <col min="1" max="1" width="9.375" customWidth="1"/>
    <col min="2" max="2" width="11.875" customWidth="1"/>
    <col min="3" max="7" width="9.375" customWidth="1"/>
    <col min="8" max="8" width="11.375" customWidth="1"/>
    <col min="9" max="12" width="9.375" customWidth="1"/>
    <col min="13" max="13" width="11" customWidth="1"/>
    <col min="14" max="26" width="9.375" customWidth="1"/>
  </cols>
  <sheetData>
    <row r="1" spans="1:15" x14ac:dyDescent="0.25">
      <c r="A1" s="1" t="s">
        <v>5</v>
      </c>
      <c r="B1" s="5" t="s">
        <v>45</v>
      </c>
      <c r="D1" s="1" t="s">
        <v>5</v>
      </c>
      <c r="E1" s="5" t="s">
        <v>46</v>
      </c>
      <c r="H1" s="3"/>
    </row>
    <row r="2" spans="1:15" ht="14.25" x14ac:dyDescent="0.2">
      <c r="A2" s="128" t="s">
        <v>44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29"/>
    </row>
    <row r="3" spans="1:15" ht="14.25" x14ac:dyDescent="0.2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2"/>
    </row>
    <row r="4" spans="1:15" x14ac:dyDescent="0.25">
      <c r="A4" s="15" t="s">
        <v>7</v>
      </c>
      <c r="B4" s="47" t="s">
        <v>8</v>
      </c>
      <c r="C4" s="133" t="s">
        <v>9</v>
      </c>
      <c r="D4" s="131"/>
      <c r="E4" s="131"/>
      <c r="F4" s="131"/>
      <c r="G4" s="132"/>
      <c r="H4" s="47" t="s">
        <v>10</v>
      </c>
      <c r="I4" s="47" t="s">
        <v>11</v>
      </c>
      <c r="J4" s="47" t="s">
        <v>12</v>
      </c>
      <c r="K4" s="47" t="s">
        <v>13</v>
      </c>
      <c r="L4" s="47" t="s">
        <v>14</v>
      </c>
      <c r="M4" s="7" t="s">
        <v>15</v>
      </c>
    </row>
    <row r="5" spans="1:15" x14ac:dyDescent="0.25">
      <c r="A5" s="103" t="s">
        <v>17</v>
      </c>
      <c r="B5" s="103" t="s">
        <v>47</v>
      </c>
      <c r="D5" s="96">
        <v>3.4</v>
      </c>
      <c r="E5" s="97"/>
      <c r="F5" s="97"/>
      <c r="H5" s="135">
        <f>+D5+C6+G6</f>
        <v>3.8000000000000003</v>
      </c>
      <c r="I5" s="105">
        <f>ROUNDUP((6-0.05-0.05)/0.2,0)*2</f>
        <v>60</v>
      </c>
      <c r="J5" s="105">
        <f>+H5*I5</f>
        <v>228.00000000000003</v>
      </c>
      <c r="K5" s="105">
        <f>+ROUND(L5*J5,2)</f>
        <v>226.63</v>
      </c>
      <c r="L5" s="103">
        <v>0.99399999999999999</v>
      </c>
      <c r="M5" s="136">
        <f>+I5</f>
        <v>60</v>
      </c>
      <c r="N5" s="138">
        <f>+ROUNDUP(H7/6,0)</f>
        <v>1</v>
      </c>
      <c r="O5" s="138">
        <f>+N5*I7</f>
        <v>60</v>
      </c>
    </row>
    <row r="6" spans="1:15" x14ac:dyDescent="0.25">
      <c r="A6" s="104"/>
      <c r="B6" s="104"/>
      <c r="C6" s="16">
        <v>0.2</v>
      </c>
      <c r="D6" s="17"/>
      <c r="E6" s="17"/>
      <c r="F6" s="17"/>
      <c r="G6" s="18">
        <v>0.2</v>
      </c>
      <c r="H6" s="104"/>
      <c r="I6" s="104"/>
      <c r="J6" s="104"/>
      <c r="K6" s="104"/>
      <c r="L6" s="104"/>
      <c r="M6" s="137"/>
      <c r="N6" s="97"/>
      <c r="O6" s="97"/>
    </row>
    <row r="7" spans="1:15" x14ac:dyDescent="0.25">
      <c r="A7" s="103" t="s">
        <v>17</v>
      </c>
      <c r="B7" s="103" t="str">
        <f>+B1</f>
        <v>MC 5-1</v>
      </c>
      <c r="D7" s="96">
        <f>1.7+0.5+0.5</f>
        <v>2.7</v>
      </c>
      <c r="E7" s="97"/>
      <c r="F7" s="97"/>
      <c r="H7" s="135">
        <f>+D7+C8+G8</f>
        <v>3.1000000000000005</v>
      </c>
      <c r="I7" s="105">
        <f>30*2</f>
        <v>60</v>
      </c>
      <c r="J7" s="105">
        <f>+H7*I7</f>
        <v>186.00000000000003</v>
      </c>
      <c r="K7" s="105">
        <f>+ROUND(L7*J7,2)</f>
        <v>184.88</v>
      </c>
      <c r="L7" s="103">
        <v>0.99399999999999999</v>
      </c>
      <c r="M7" s="126">
        <v>30</v>
      </c>
    </row>
    <row r="8" spans="1:15" x14ac:dyDescent="0.25">
      <c r="A8" s="104"/>
      <c r="B8" s="104"/>
      <c r="C8" s="16">
        <v>0.2</v>
      </c>
      <c r="D8" s="17"/>
      <c r="E8" s="17"/>
      <c r="F8" s="17"/>
      <c r="G8" s="18">
        <v>0.2</v>
      </c>
      <c r="H8" s="104"/>
      <c r="I8" s="104"/>
      <c r="J8" s="104"/>
      <c r="K8" s="104"/>
      <c r="L8" s="104"/>
      <c r="M8" s="104"/>
    </row>
    <row r="9" spans="1:15" x14ac:dyDescent="0.25">
      <c r="A9" s="103" t="s">
        <v>17</v>
      </c>
      <c r="B9" s="103" t="str">
        <f>+E1</f>
        <v>MC 5-2</v>
      </c>
      <c r="D9" s="96">
        <v>1.31</v>
      </c>
      <c r="E9" s="97"/>
      <c r="F9" s="97"/>
      <c r="H9" s="135">
        <f>+D9+C10+G10</f>
        <v>1.71</v>
      </c>
      <c r="I9" s="105">
        <f>6*2</f>
        <v>12</v>
      </c>
      <c r="J9" s="105">
        <f>+H9*I9</f>
        <v>20.52</v>
      </c>
      <c r="K9" s="105">
        <f>+ROUND(L9*J9,2)</f>
        <v>20.399999999999999</v>
      </c>
      <c r="L9" s="103">
        <v>0.99399999999999999</v>
      </c>
      <c r="M9" s="126">
        <v>4</v>
      </c>
    </row>
    <row r="10" spans="1:15" x14ac:dyDescent="0.25">
      <c r="A10" s="104"/>
      <c r="B10" s="104"/>
      <c r="C10" s="16">
        <v>0.2</v>
      </c>
      <c r="D10" s="17"/>
      <c r="E10" s="17"/>
      <c r="F10" s="17"/>
      <c r="G10" s="18">
        <v>0.2</v>
      </c>
      <c r="H10" s="104"/>
      <c r="I10" s="104"/>
      <c r="J10" s="104"/>
      <c r="K10" s="104"/>
      <c r="L10" s="104"/>
      <c r="M10" s="104"/>
    </row>
    <row r="11" spans="1:15" x14ac:dyDescent="0.25">
      <c r="A11" s="103" t="s">
        <v>17</v>
      </c>
      <c r="B11" s="103" t="str">
        <f>+$E$1</f>
        <v>MC 5-2</v>
      </c>
      <c r="D11" s="96">
        <v>1.32</v>
      </c>
      <c r="E11" s="97"/>
      <c r="F11" s="97"/>
      <c r="H11" s="135">
        <f>+D11+C12+G12</f>
        <v>1.72</v>
      </c>
      <c r="I11" s="105">
        <f>11*2</f>
        <v>22</v>
      </c>
      <c r="J11" s="105">
        <f>+H11*I11</f>
        <v>37.839999999999996</v>
      </c>
      <c r="K11" s="105">
        <f>+ROUND(L11*J11,2)</f>
        <v>37.61</v>
      </c>
      <c r="L11" s="103">
        <v>0.99399999999999999</v>
      </c>
      <c r="M11" s="126">
        <v>6</v>
      </c>
    </row>
    <row r="12" spans="1:15" x14ac:dyDescent="0.25">
      <c r="A12" s="104"/>
      <c r="B12" s="104"/>
      <c r="C12" s="16">
        <v>0.2</v>
      </c>
      <c r="D12" s="17"/>
      <c r="E12" s="17"/>
      <c r="F12" s="17"/>
      <c r="G12" s="18">
        <v>0.2</v>
      </c>
      <c r="H12" s="104"/>
      <c r="I12" s="104"/>
      <c r="J12" s="104"/>
      <c r="K12" s="104"/>
      <c r="L12" s="104"/>
      <c r="M12" s="104"/>
    </row>
    <row r="13" spans="1:15" x14ac:dyDescent="0.25">
      <c r="A13" s="103" t="s">
        <v>17</v>
      </c>
      <c r="B13" s="103" t="str">
        <f>+$E$1</f>
        <v>MC 5-2</v>
      </c>
      <c r="D13" s="96">
        <v>1.33</v>
      </c>
      <c r="E13" s="97"/>
      <c r="F13" s="97"/>
      <c r="H13" s="135">
        <f>+D13+C14+G14</f>
        <v>1.73</v>
      </c>
      <c r="I13" s="105">
        <f>13*2</f>
        <v>26</v>
      </c>
      <c r="J13" s="105">
        <f>+H13*I13</f>
        <v>44.98</v>
      </c>
      <c r="K13" s="105">
        <f>+ROUND(L13*J13,2)</f>
        <v>44.71</v>
      </c>
      <c r="L13" s="103">
        <v>0.99399999999999999</v>
      </c>
      <c r="M13" s="126">
        <v>4</v>
      </c>
    </row>
    <row r="14" spans="1:15" x14ac:dyDescent="0.25">
      <c r="A14" s="104"/>
      <c r="B14" s="104"/>
      <c r="C14" s="16">
        <v>0.2</v>
      </c>
      <c r="D14" s="17"/>
      <c r="E14" s="17"/>
      <c r="F14" s="17"/>
      <c r="G14" s="18">
        <v>0.2</v>
      </c>
      <c r="H14" s="104"/>
      <c r="I14" s="104"/>
      <c r="J14" s="104"/>
      <c r="K14" s="104"/>
      <c r="L14" s="104"/>
      <c r="M14" s="104"/>
    </row>
    <row r="15" spans="1:15" x14ac:dyDescent="0.25">
      <c r="A15" s="103" t="s">
        <v>17</v>
      </c>
      <c r="B15" s="103" t="str">
        <f>+$E$1</f>
        <v>MC 5-2</v>
      </c>
      <c r="D15" s="96">
        <v>1.34</v>
      </c>
      <c r="E15" s="97"/>
      <c r="F15" s="97"/>
      <c r="H15" s="135">
        <f>+D15+C16+G16</f>
        <v>1.74</v>
      </c>
      <c r="I15" s="105">
        <f>1*2</f>
        <v>2</v>
      </c>
      <c r="J15" s="105">
        <f>+H15*I15</f>
        <v>3.48</v>
      </c>
      <c r="K15" s="105">
        <f>+ROUND(L15*J15,2)</f>
        <v>3.46</v>
      </c>
      <c r="L15" s="103">
        <v>0.99399999999999999</v>
      </c>
      <c r="M15" s="126">
        <v>1</v>
      </c>
    </row>
    <row r="16" spans="1:15" x14ac:dyDescent="0.25">
      <c r="A16" s="104"/>
      <c r="B16" s="104"/>
      <c r="C16" s="16">
        <v>0.2</v>
      </c>
      <c r="D16" s="17"/>
      <c r="E16" s="17"/>
      <c r="F16" s="17"/>
      <c r="G16" s="18">
        <v>0.2</v>
      </c>
      <c r="H16" s="104"/>
      <c r="I16" s="104"/>
      <c r="J16" s="104"/>
      <c r="K16" s="104"/>
      <c r="L16" s="104"/>
      <c r="M16" s="104"/>
    </row>
    <row r="17" spans="1:13" x14ac:dyDescent="0.25">
      <c r="M17" s="49">
        <f>SUM(M5:M16)</f>
        <v>105</v>
      </c>
    </row>
    <row r="21" spans="1:13" ht="15.75" customHeight="1" x14ac:dyDescent="0.2"/>
    <row r="22" spans="1:13" ht="15.75" customHeight="1" x14ac:dyDescent="0.2"/>
    <row r="23" spans="1:13" ht="15.75" customHeight="1" x14ac:dyDescent="0.2"/>
    <row r="24" spans="1:13" ht="15.75" customHeight="1" x14ac:dyDescent="0.2"/>
    <row r="25" spans="1:13" ht="15.75" customHeight="1" x14ac:dyDescent="0.2"/>
    <row r="26" spans="1:13" ht="15.75" customHeight="1" x14ac:dyDescent="0.2"/>
    <row r="27" spans="1:13" ht="15.75" customHeight="1" x14ac:dyDescent="0.2">
      <c r="A27" s="128" t="s">
        <v>40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129"/>
    </row>
    <row r="28" spans="1:13" ht="15.75" customHeight="1" x14ac:dyDescent="0.2">
      <c r="A28" s="130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2"/>
    </row>
    <row r="29" spans="1:13" ht="15.75" customHeight="1" x14ac:dyDescent="0.25">
      <c r="A29" s="15" t="s">
        <v>7</v>
      </c>
      <c r="B29" s="47" t="s">
        <v>8</v>
      </c>
      <c r="C29" s="133" t="s">
        <v>9</v>
      </c>
      <c r="D29" s="131"/>
      <c r="E29" s="131"/>
      <c r="F29" s="131"/>
      <c r="G29" s="132"/>
      <c r="H29" s="47" t="s">
        <v>10</v>
      </c>
      <c r="I29" s="47" t="s">
        <v>11</v>
      </c>
      <c r="J29" s="47" t="s">
        <v>12</v>
      </c>
      <c r="K29" s="47" t="s">
        <v>13</v>
      </c>
      <c r="L29" s="47" t="s">
        <v>14</v>
      </c>
      <c r="M29" s="7" t="s">
        <v>15</v>
      </c>
    </row>
    <row r="30" spans="1:13" ht="15.75" customHeight="1" x14ac:dyDescent="0.25">
      <c r="A30" s="103" t="s">
        <v>17</v>
      </c>
      <c r="B30" s="103" t="s">
        <v>47</v>
      </c>
      <c r="D30" s="96">
        <v>5.9</v>
      </c>
      <c r="E30" s="97"/>
      <c r="F30" s="97"/>
      <c r="H30" s="107">
        <f>+D30+C31+G31</f>
        <v>5.9</v>
      </c>
      <c r="I30" s="106">
        <f>15*2</f>
        <v>30</v>
      </c>
      <c r="J30" s="105">
        <f>+H30*I30</f>
        <v>177</v>
      </c>
      <c r="K30" s="105">
        <f>+ROUND(L30*J30,2)</f>
        <v>175.94</v>
      </c>
      <c r="L30" s="103">
        <v>0.99399999999999999</v>
      </c>
      <c r="M30" s="105">
        <f>+I30</f>
        <v>30</v>
      </c>
    </row>
    <row r="31" spans="1:13" ht="15.75" customHeight="1" x14ac:dyDescent="0.25">
      <c r="A31" s="104"/>
      <c r="B31" s="104"/>
      <c r="C31" s="16">
        <v>0</v>
      </c>
      <c r="D31" s="17"/>
      <c r="E31" s="17"/>
      <c r="F31" s="17"/>
      <c r="G31" s="18">
        <v>0</v>
      </c>
      <c r="H31" s="104"/>
      <c r="I31" s="104"/>
      <c r="J31" s="104"/>
      <c r="K31" s="104"/>
      <c r="L31" s="104"/>
      <c r="M31" s="104"/>
    </row>
    <row r="32" spans="1:13" ht="15.75" customHeight="1" x14ac:dyDescent="0.25">
      <c r="A32" s="103" t="s">
        <v>17</v>
      </c>
      <c r="B32" s="103" t="str">
        <f>+$B$1</f>
        <v>MC 5-1</v>
      </c>
      <c r="D32" s="96">
        <v>5.9</v>
      </c>
      <c r="E32" s="97"/>
      <c r="F32" s="97"/>
      <c r="H32" s="127">
        <f>+D32+C33+G33</f>
        <v>5.9</v>
      </c>
      <c r="I32" s="105">
        <f>10*2</f>
        <v>20</v>
      </c>
      <c r="J32" s="105">
        <f>+H32*I32</f>
        <v>118</v>
      </c>
      <c r="K32" s="105">
        <f>+ROUND(L32*J32,2)</f>
        <v>117.29</v>
      </c>
      <c r="L32" s="103">
        <v>0.99399999999999999</v>
      </c>
      <c r="M32" s="126">
        <f>+I32</f>
        <v>20</v>
      </c>
    </row>
    <row r="33" spans="1:13" ht="15.75" customHeight="1" x14ac:dyDescent="0.25">
      <c r="A33" s="104"/>
      <c r="B33" s="104"/>
      <c r="C33" s="16"/>
      <c r="D33" s="17"/>
      <c r="E33" s="17"/>
      <c r="F33" s="17"/>
      <c r="G33" s="18"/>
      <c r="H33" s="104"/>
      <c r="I33" s="104"/>
      <c r="J33" s="104"/>
      <c r="K33" s="104"/>
      <c r="L33" s="104"/>
      <c r="M33" s="104"/>
    </row>
    <row r="34" spans="1:13" ht="15.75" customHeight="1" x14ac:dyDescent="0.25">
      <c r="A34" s="103" t="s">
        <v>17</v>
      </c>
      <c r="B34" s="103" t="str">
        <f>+$E$1</f>
        <v>MC 5-2</v>
      </c>
      <c r="D34" s="96">
        <v>5.9</v>
      </c>
      <c r="E34" s="97"/>
      <c r="F34" s="97"/>
      <c r="H34" s="127">
        <f>+D34+C35+G35</f>
        <v>5.9</v>
      </c>
      <c r="I34" s="105">
        <f>5*2</f>
        <v>10</v>
      </c>
      <c r="J34" s="105">
        <f>+H34*I34</f>
        <v>59</v>
      </c>
      <c r="K34" s="105">
        <f>+ROUND(L34*J34,2)</f>
        <v>58.65</v>
      </c>
      <c r="L34" s="103">
        <v>0.99399999999999999</v>
      </c>
      <c r="M34" s="126">
        <f>+I34</f>
        <v>10</v>
      </c>
    </row>
    <row r="35" spans="1:13" ht="15.75" customHeight="1" x14ac:dyDescent="0.25">
      <c r="A35" s="104"/>
      <c r="B35" s="104"/>
      <c r="C35" s="16"/>
      <c r="D35" s="17"/>
      <c r="E35" s="17"/>
      <c r="F35" s="17"/>
      <c r="G35" s="18"/>
      <c r="H35" s="104"/>
      <c r="I35" s="104"/>
      <c r="J35" s="104"/>
      <c r="K35" s="104"/>
      <c r="L35" s="104"/>
      <c r="M35" s="104"/>
    </row>
    <row r="36" spans="1:13" ht="15.75" customHeight="1" x14ac:dyDescent="0.25">
      <c r="M36" s="49">
        <f>SUM(M30:M35)</f>
        <v>60</v>
      </c>
    </row>
    <row r="37" spans="1:13" ht="15.75" customHeight="1" x14ac:dyDescent="0.2"/>
    <row r="38" spans="1:13" ht="15.75" customHeight="1" x14ac:dyDescent="0.25">
      <c r="M38" s="49">
        <f>+M17+M36</f>
        <v>165</v>
      </c>
    </row>
    <row r="39" spans="1:13" ht="15.75" customHeight="1" x14ac:dyDescent="0.2"/>
    <row r="40" spans="1:13" ht="15.75" customHeight="1" x14ac:dyDescent="0.2"/>
    <row r="41" spans="1:13" ht="15.75" customHeight="1" x14ac:dyDescent="0.2"/>
    <row r="42" spans="1:13" ht="15.75" customHeight="1" x14ac:dyDescent="0.2"/>
    <row r="43" spans="1:13" ht="15.75" customHeight="1" x14ac:dyDescent="0.2"/>
    <row r="44" spans="1:13" ht="15.75" customHeight="1" x14ac:dyDescent="0.2"/>
    <row r="45" spans="1:13" ht="15.75" customHeight="1" x14ac:dyDescent="0.2"/>
    <row r="46" spans="1:13" ht="15.75" customHeight="1" x14ac:dyDescent="0.2"/>
    <row r="47" spans="1:13" ht="15.75" customHeight="1" x14ac:dyDescent="0.2"/>
    <row r="48" spans="1:1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87">
    <mergeCell ref="O5:O6"/>
    <mergeCell ref="A2:M3"/>
    <mergeCell ref="C4:G4"/>
    <mergeCell ref="A5:A6"/>
    <mergeCell ref="B5:B6"/>
    <mergeCell ref="D5:F5"/>
    <mergeCell ref="H5:H6"/>
    <mergeCell ref="I5:I6"/>
    <mergeCell ref="J5:J6"/>
    <mergeCell ref="K5:K6"/>
    <mergeCell ref="L5:L6"/>
    <mergeCell ref="M5:M6"/>
    <mergeCell ref="N5:N6"/>
    <mergeCell ref="L7:L8"/>
    <mergeCell ref="M7:M8"/>
    <mergeCell ref="A7:A8"/>
    <mergeCell ref="B7:B8"/>
    <mergeCell ref="D7:F7"/>
    <mergeCell ref="H7:H8"/>
    <mergeCell ref="I7:I8"/>
    <mergeCell ref="J7:J8"/>
    <mergeCell ref="K7:K8"/>
    <mergeCell ref="L9:L10"/>
    <mergeCell ref="M9:M10"/>
    <mergeCell ref="A9:A10"/>
    <mergeCell ref="B9:B10"/>
    <mergeCell ref="D9:F9"/>
    <mergeCell ref="H9:H10"/>
    <mergeCell ref="I9:I10"/>
    <mergeCell ref="J9:J10"/>
    <mergeCell ref="K9:K10"/>
    <mergeCell ref="A27:M28"/>
    <mergeCell ref="C29:G29"/>
    <mergeCell ref="A30:A31"/>
    <mergeCell ref="B30:B31"/>
    <mergeCell ref="D30:F30"/>
    <mergeCell ref="H30:H31"/>
    <mergeCell ref="I30:I31"/>
    <mergeCell ref="J32:J33"/>
    <mergeCell ref="K32:K33"/>
    <mergeCell ref="L32:L33"/>
    <mergeCell ref="M32:M33"/>
    <mergeCell ref="J30:J31"/>
    <mergeCell ref="K30:K31"/>
    <mergeCell ref="L30:L31"/>
    <mergeCell ref="M30:M31"/>
    <mergeCell ref="A32:A33"/>
    <mergeCell ref="B32:B33"/>
    <mergeCell ref="D32:F32"/>
    <mergeCell ref="H32:H33"/>
    <mergeCell ref="I32:I33"/>
    <mergeCell ref="L11:L12"/>
    <mergeCell ref="M11:M12"/>
    <mergeCell ref="A11:A12"/>
    <mergeCell ref="B11:B12"/>
    <mergeCell ref="D11:F11"/>
    <mergeCell ref="H11:H12"/>
    <mergeCell ref="I11:I12"/>
    <mergeCell ref="J11:J12"/>
    <mergeCell ref="K11:K12"/>
    <mergeCell ref="L13:L14"/>
    <mergeCell ref="M13:M14"/>
    <mergeCell ref="A13:A14"/>
    <mergeCell ref="B13:B14"/>
    <mergeCell ref="D13:F13"/>
    <mergeCell ref="H13:H14"/>
    <mergeCell ref="I13:I14"/>
    <mergeCell ref="J13:J14"/>
    <mergeCell ref="K13:K14"/>
    <mergeCell ref="L15:L16"/>
    <mergeCell ref="M15:M16"/>
    <mergeCell ref="A15:A16"/>
    <mergeCell ref="B15:B16"/>
    <mergeCell ref="D15:F15"/>
    <mergeCell ref="H15:H16"/>
    <mergeCell ref="I15:I16"/>
    <mergeCell ref="J15:J16"/>
    <mergeCell ref="K15:K16"/>
    <mergeCell ref="L34:L35"/>
    <mergeCell ref="M34:M35"/>
    <mergeCell ref="A34:A35"/>
    <mergeCell ref="B34:B35"/>
    <mergeCell ref="D34:F34"/>
    <mergeCell ref="H34:H35"/>
    <mergeCell ref="I34:I35"/>
    <mergeCell ref="J34:J35"/>
    <mergeCell ref="K34:K35"/>
  </mergeCells>
  <pageMargins left="0.7" right="0.7" top="0.75" bottom="0.7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0"/>
  <sheetViews>
    <sheetView workbookViewId="0">
      <selection activeCell="D8" sqref="D8"/>
    </sheetView>
  </sheetViews>
  <sheetFormatPr baseColWidth="10" defaultColWidth="12.625" defaultRowHeight="15" customHeight="1" x14ac:dyDescent="0.2"/>
  <cols>
    <col min="1" max="1" width="9.375" customWidth="1"/>
    <col min="2" max="2" width="11.875" customWidth="1"/>
    <col min="3" max="12" width="9.375" customWidth="1"/>
    <col min="13" max="13" width="11" customWidth="1"/>
    <col min="14" max="26" width="9.375" customWidth="1"/>
  </cols>
  <sheetData>
    <row r="1" spans="1:15" x14ac:dyDescent="0.25">
      <c r="A1" s="1" t="s">
        <v>5</v>
      </c>
      <c r="B1" s="5" t="s">
        <v>48</v>
      </c>
      <c r="D1" s="1" t="s">
        <v>5</v>
      </c>
      <c r="E1" s="5" t="s">
        <v>49</v>
      </c>
      <c r="H1" s="3"/>
    </row>
    <row r="2" spans="1:15" ht="14.25" x14ac:dyDescent="0.2">
      <c r="A2" s="128" t="s">
        <v>40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29"/>
    </row>
    <row r="3" spans="1:15" ht="14.25" x14ac:dyDescent="0.2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2"/>
    </row>
    <row r="4" spans="1:15" x14ac:dyDescent="0.25">
      <c r="A4" s="15" t="s">
        <v>7</v>
      </c>
      <c r="B4" s="47" t="s">
        <v>8</v>
      </c>
      <c r="C4" s="133" t="s">
        <v>9</v>
      </c>
      <c r="D4" s="131"/>
      <c r="E4" s="131"/>
      <c r="F4" s="131"/>
      <c r="G4" s="132"/>
      <c r="H4" s="47" t="s">
        <v>10</v>
      </c>
      <c r="I4" s="47" t="s">
        <v>11</v>
      </c>
      <c r="J4" s="47" t="s">
        <v>12</v>
      </c>
      <c r="K4" s="47" t="s">
        <v>13</v>
      </c>
      <c r="L4" s="47" t="s">
        <v>14</v>
      </c>
      <c r="M4" s="7" t="s">
        <v>15</v>
      </c>
    </row>
    <row r="5" spans="1:15" x14ac:dyDescent="0.25">
      <c r="A5" s="103" t="s">
        <v>17</v>
      </c>
      <c r="B5" s="103" t="s">
        <v>50</v>
      </c>
      <c r="D5" s="96">
        <v>3.4</v>
      </c>
      <c r="E5" s="97"/>
      <c r="F5" s="97"/>
      <c r="H5" s="135">
        <f>+D5+C6+G6</f>
        <v>3.8000000000000003</v>
      </c>
      <c r="I5" s="105">
        <f>ROUNDUP((6-0.05-0.05)/0.2,0)*2</f>
        <v>60</v>
      </c>
      <c r="J5" s="105">
        <f>+H5*I5</f>
        <v>228.00000000000003</v>
      </c>
      <c r="K5" s="105">
        <f>+ROUND(L5*J5,2)</f>
        <v>226.63</v>
      </c>
      <c r="L5" s="103">
        <v>0.99399999999999999</v>
      </c>
      <c r="M5" s="136">
        <f>+I5</f>
        <v>60</v>
      </c>
      <c r="N5" s="138">
        <f>+ROUNDUP(H7/6,0)</f>
        <v>1</v>
      </c>
      <c r="O5" s="138">
        <f>+N5*I7</f>
        <v>60</v>
      </c>
    </row>
    <row r="6" spans="1:15" x14ac:dyDescent="0.25">
      <c r="A6" s="104"/>
      <c r="B6" s="104"/>
      <c r="C6" s="16">
        <v>0.2</v>
      </c>
      <c r="D6" s="17"/>
      <c r="E6" s="17"/>
      <c r="F6" s="17"/>
      <c r="G6" s="18">
        <v>0.2</v>
      </c>
      <c r="H6" s="104"/>
      <c r="I6" s="104"/>
      <c r="J6" s="104"/>
      <c r="K6" s="104"/>
      <c r="L6" s="104"/>
      <c r="M6" s="137"/>
      <c r="N6" s="97"/>
      <c r="O6" s="97"/>
    </row>
    <row r="7" spans="1:15" x14ac:dyDescent="0.25">
      <c r="A7" s="103" t="s">
        <v>17</v>
      </c>
      <c r="B7" s="103" t="str">
        <f>+B1</f>
        <v xml:space="preserve">MC 6-1 </v>
      </c>
      <c r="D7" s="96">
        <f>1.7+0.5+0.5</f>
        <v>2.7</v>
      </c>
      <c r="E7" s="97"/>
      <c r="F7" s="97"/>
      <c r="H7" s="135">
        <f>+D7+C8+G8</f>
        <v>3.1000000000000005</v>
      </c>
      <c r="I7" s="105">
        <f>30*2</f>
        <v>60</v>
      </c>
      <c r="J7" s="105">
        <f>+H7*I7</f>
        <v>186.00000000000003</v>
      </c>
      <c r="K7" s="105">
        <f>+ROUND(L7*J7,2)</f>
        <v>184.88</v>
      </c>
      <c r="L7" s="103">
        <v>0.99399999999999999</v>
      </c>
      <c r="M7" s="126">
        <v>30</v>
      </c>
    </row>
    <row r="8" spans="1:15" x14ac:dyDescent="0.25">
      <c r="A8" s="104"/>
      <c r="B8" s="104"/>
      <c r="C8" s="16">
        <v>0.2</v>
      </c>
      <c r="D8" s="17"/>
      <c r="E8" s="17"/>
      <c r="F8" s="17"/>
      <c r="G8" s="18">
        <v>0.2</v>
      </c>
      <c r="H8" s="104"/>
      <c r="I8" s="104"/>
      <c r="J8" s="104"/>
      <c r="K8" s="104"/>
      <c r="L8" s="104"/>
      <c r="M8" s="104"/>
    </row>
    <row r="9" spans="1:15" x14ac:dyDescent="0.25">
      <c r="A9" s="103" t="s">
        <v>17</v>
      </c>
      <c r="B9" s="103" t="str">
        <f>+$E$1</f>
        <v>MC 6-2</v>
      </c>
      <c r="D9" s="96">
        <v>1.35</v>
      </c>
      <c r="E9" s="97"/>
      <c r="F9" s="97"/>
      <c r="H9" s="139">
        <f>+D9+C10+G10</f>
        <v>1.75</v>
      </c>
      <c r="I9" s="105">
        <f>1*2</f>
        <v>2</v>
      </c>
      <c r="J9" s="105">
        <f>+H9*I9</f>
        <v>3.5</v>
      </c>
      <c r="K9" s="105">
        <f>+ROUND(L9*J9,2)</f>
        <v>3.48</v>
      </c>
      <c r="L9" s="103">
        <v>0.99399999999999999</v>
      </c>
      <c r="M9" s="126" t="s">
        <v>51</v>
      </c>
    </row>
    <row r="10" spans="1:15" x14ac:dyDescent="0.25">
      <c r="A10" s="104"/>
      <c r="B10" s="104"/>
      <c r="C10" s="16">
        <v>0.2</v>
      </c>
      <c r="D10" s="17"/>
      <c r="E10" s="17"/>
      <c r="F10" s="17"/>
      <c r="G10" s="18">
        <v>0.2</v>
      </c>
      <c r="H10" s="104"/>
      <c r="I10" s="104"/>
      <c r="J10" s="104"/>
      <c r="K10" s="104"/>
      <c r="L10" s="104"/>
      <c r="M10" s="134"/>
    </row>
    <row r="11" spans="1:15" x14ac:dyDescent="0.25">
      <c r="A11" s="103" t="s">
        <v>17</v>
      </c>
      <c r="B11" s="103" t="str">
        <f>+$E$1</f>
        <v>MC 6-2</v>
      </c>
      <c r="D11" s="96">
        <v>1.36</v>
      </c>
      <c r="E11" s="97"/>
      <c r="F11" s="97"/>
      <c r="H11" s="139">
        <f>+D11+C12+G12</f>
        <v>1.76</v>
      </c>
      <c r="I11" s="105">
        <f>2*2</f>
        <v>4</v>
      </c>
      <c r="J11" s="105">
        <f>+H11*I11</f>
        <v>7.04</v>
      </c>
      <c r="K11" s="105">
        <f>+ROUND(L11*J11,2)</f>
        <v>7</v>
      </c>
      <c r="L11" s="103">
        <v>0.99399999999999999</v>
      </c>
      <c r="M11" s="134"/>
    </row>
    <row r="12" spans="1:15" x14ac:dyDescent="0.25">
      <c r="A12" s="104"/>
      <c r="B12" s="104"/>
      <c r="C12" s="16">
        <v>0.2</v>
      </c>
      <c r="D12" s="17"/>
      <c r="E12" s="17"/>
      <c r="F12" s="17"/>
      <c r="G12" s="18">
        <v>0.2</v>
      </c>
      <c r="H12" s="104"/>
      <c r="I12" s="104"/>
      <c r="J12" s="104"/>
      <c r="K12" s="104"/>
      <c r="L12" s="104"/>
      <c r="M12" s="134"/>
    </row>
    <row r="13" spans="1:15" x14ac:dyDescent="0.25">
      <c r="A13" s="103" t="s">
        <v>17</v>
      </c>
      <c r="B13" s="103" t="str">
        <f>+$E$1</f>
        <v>MC 6-2</v>
      </c>
      <c r="D13" s="96">
        <v>1.37</v>
      </c>
      <c r="E13" s="97"/>
      <c r="F13" s="97"/>
      <c r="H13" s="139">
        <f>+D13+C14+G14</f>
        <v>1.77</v>
      </c>
      <c r="I13" s="105">
        <f>1*2</f>
        <v>2</v>
      </c>
      <c r="J13" s="105">
        <f>+H13*I13</f>
        <v>3.54</v>
      </c>
      <c r="K13" s="105">
        <f>+ROUND(L13*J13,2)</f>
        <v>3.52</v>
      </c>
      <c r="L13" s="103">
        <v>0.99399999999999999</v>
      </c>
      <c r="M13" s="134"/>
    </row>
    <row r="14" spans="1:15" x14ac:dyDescent="0.25">
      <c r="A14" s="104"/>
      <c r="B14" s="104"/>
      <c r="C14" s="16">
        <v>0.2</v>
      </c>
      <c r="D14" s="17"/>
      <c r="E14" s="17"/>
      <c r="F14" s="17"/>
      <c r="G14" s="18">
        <v>0.2</v>
      </c>
      <c r="H14" s="104"/>
      <c r="I14" s="104"/>
      <c r="J14" s="104"/>
      <c r="K14" s="104"/>
      <c r="L14" s="104"/>
      <c r="M14" s="134"/>
    </row>
    <row r="15" spans="1:15" x14ac:dyDescent="0.25">
      <c r="A15" s="103" t="s">
        <v>17</v>
      </c>
      <c r="B15" s="103" t="str">
        <f>+$E$1</f>
        <v>MC 6-2</v>
      </c>
      <c r="D15" s="96">
        <v>1.38</v>
      </c>
      <c r="E15" s="97"/>
      <c r="F15" s="97"/>
      <c r="H15" s="139">
        <f>+D15+C16+G16</f>
        <v>1.7799999999999998</v>
      </c>
      <c r="I15" s="105">
        <f>1*2</f>
        <v>2</v>
      </c>
      <c r="J15" s="105">
        <f>+H15*I15</f>
        <v>3.5599999999999996</v>
      </c>
      <c r="K15" s="105">
        <f>+ROUND(L15*J15,2)</f>
        <v>3.54</v>
      </c>
      <c r="L15" s="103">
        <v>0.99399999999999999</v>
      </c>
      <c r="M15" s="134"/>
    </row>
    <row r="16" spans="1:15" x14ac:dyDescent="0.25">
      <c r="A16" s="104"/>
      <c r="B16" s="104"/>
      <c r="C16" s="16">
        <v>0.2</v>
      </c>
      <c r="D16" s="17"/>
      <c r="E16" s="17"/>
      <c r="F16" s="17"/>
      <c r="G16" s="18">
        <v>0.2</v>
      </c>
      <c r="H16" s="104"/>
      <c r="I16" s="104"/>
      <c r="J16" s="104"/>
      <c r="K16" s="104"/>
      <c r="L16" s="104"/>
      <c r="M16" s="134"/>
    </row>
    <row r="17" spans="1:13" x14ac:dyDescent="0.25">
      <c r="A17" s="103" t="s">
        <v>17</v>
      </c>
      <c r="B17" s="103" t="str">
        <f>+$E$1</f>
        <v>MC 6-2</v>
      </c>
      <c r="D17" s="96">
        <v>1.39</v>
      </c>
      <c r="E17" s="97"/>
      <c r="F17" s="97"/>
      <c r="H17" s="139">
        <f>+D17+C18+G18</f>
        <v>1.7899999999999998</v>
      </c>
      <c r="I17" s="105">
        <f>2*2</f>
        <v>4</v>
      </c>
      <c r="J17" s="105">
        <f>+H17*I17</f>
        <v>7.1599999999999993</v>
      </c>
      <c r="K17" s="105">
        <f>+ROUND(L17*J17,2)</f>
        <v>7.12</v>
      </c>
      <c r="L17" s="103">
        <v>0.99399999999999999</v>
      </c>
      <c r="M17" s="134"/>
    </row>
    <row r="18" spans="1:13" x14ac:dyDescent="0.25">
      <c r="A18" s="104"/>
      <c r="B18" s="104"/>
      <c r="C18" s="16">
        <v>0.2</v>
      </c>
      <c r="D18" s="17"/>
      <c r="E18" s="17"/>
      <c r="F18" s="17"/>
      <c r="G18" s="18">
        <v>0.2</v>
      </c>
      <c r="H18" s="104"/>
      <c r="I18" s="104"/>
      <c r="J18" s="104"/>
      <c r="K18" s="104"/>
      <c r="L18" s="104"/>
      <c r="M18" s="134"/>
    </row>
    <row r="19" spans="1:13" x14ac:dyDescent="0.25">
      <c r="A19" s="103" t="s">
        <v>17</v>
      </c>
      <c r="B19" s="103" t="str">
        <f>+$E$1</f>
        <v>MC 6-2</v>
      </c>
      <c r="D19" s="96">
        <v>1.4</v>
      </c>
      <c r="E19" s="97"/>
      <c r="F19" s="97"/>
      <c r="H19" s="139">
        <f>+D19+C20+G20</f>
        <v>1.7999999999999998</v>
      </c>
      <c r="I19" s="105">
        <f>1*2</f>
        <v>2</v>
      </c>
      <c r="J19" s="105">
        <f>+H19*I19</f>
        <v>3.5999999999999996</v>
      </c>
      <c r="K19" s="105">
        <f>+ROUND(L19*J19,2)</f>
        <v>3.58</v>
      </c>
      <c r="L19" s="103">
        <v>0.99399999999999999</v>
      </c>
      <c r="M19" s="134"/>
    </row>
    <row r="20" spans="1:13" x14ac:dyDescent="0.25">
      <c r="A20" s="104"/>
      <c r="B20" s="104"/>
      <c r="C20" s="16">
        <v>0.2</v>
      </c>
      <c r="D20" s="17"/>
      <c r="E20" s="17"/>
      <c r="F20" s="17"/>
      <c r="G20" s="18">
        <v>0.2</v>
      </c>
      <c r="H20" s="104"/>
      <c r="I20" s="104"/>
      <c r="J20" s="104"/>
      <c r="K20" s="104"/>
      <c r="L20" s="104"/>
      <c r="M20" s="134"/>
    </row>
    <row r="21" spans="1:13" ht="15.75" customHeight="1" x14ac:dyDescent="0.25">
      <c r="A21" s="103" t="s">
        <v>17</v>
      </c>
      <c r="B21" s="103" t="str">
        <f>+$E$1</f>
        <v>MC 6-2</v>
      </c>
      <c r="D21" s="96">
        <v>1.41</v>
      </c>
      <c r="E21" s="97"/>
      <c r="F21" s="97"/>
      <c r="H21" s="139">
        <f>+D21+C22+G22</f>
        <v>1.8099999999999998</v>
      </c>
      <c r="I21" s="105">
        <f>1*2</f>
        <v>2</v>
      </c>
      <c r="J21" s="105">
        <f>+H21*I21</f>
        <v>3.6199999999999997</v>
      </c>
      <c r="K21" s="105">
        <f>+ROUND(L21*J21,2)</f>
        <v>3.6</v>
      </c>
      <c r="L21" s="103">
        <v>0.99399999999999999</v>
      </c>
      <c r="M21" s="134"/>
    </row>
    <row r="22" spans="1:13" ht="15.75" customHeight="1" x14ac:dyDescent="0.25">
      <c r="A22" s="104"/>
      <c r="B22" s="104"/>
      <c r="C22" s="16">
        <v>0.2</v>
      </c>
      <c r="D22" s="17"/>
      <c r="E22" s="17"/>
      <c r="F22" s="17"/>
      <c r="G22" s="18">
        <v>0.2</v>
      </c>
      <c r="H22" s="104"/>
      <c r="I22" s="104"/>
      <c r="J22" s="104"/>
      <c r="K22" s="104"/>
      <c r="L22" s="104"/>
      <c r="M22" s="134"/>
    </row>
    <row r="23" spans="1:13" ht="15.75" customHeight="1" x14ac:dyDescent="0.25">
      <c r="A23" s="103" t="s">
        <v>17</v>
      </c>
      <c r="B23" s="103" t="str">
        <f>+$E$1</f>
        <v>MC 6-2</v>
      </c>
      <c r="D23" s="96">
        <v>1.42</v>
      </c>
      <c r="E23" s="97"/>
      <c r="F23" s="97"/>
      <c r="H23" s="139">
        <f>+D23+C24+G24</f>
        <v>1.8199999999999998</v>
      </c>
      <c r="I23" s="105">
        <f>1*2</f>
        <v>2</v>
      </c>
      <c r="J23" s="105">
        <f>+H23*I23</f>
        <v>3.6399999999999997</v>
      </c>
      <c r="K23" s="105">
        <f>+ROUND(L23*J23,2)</f>
        <v>3.62</v>
      </c>
      <c r="L23" s="103">
        <v>0.99399999999999999</v>
      </c>
      <c r="M23" s="134"/>
    </row>
    <row r="24" spans="1:13" ht="15.75" customHeight="1" x14ac:dyDescent="0.25">
      <c r="A24" s="104"/>
      <c r="B24" s="104"/>
      <c r="C24" s="16">
        <v>0.2</v>
      </c>
      <c r="D24" s="17"/>
      <c r="E24" s="17"/>
      <c r="F24" s="17"/>
      <c r="G24" s="18">
        <v>0.2</v>
      </c>
      <c r="H24" s="104"/>
      <c r="I24" s="104"/>
      <c r="J24" s="104"/>
      <c r="K24" s="104"/>
      <c r="L24" s="104"/>
      <c r="M24" s="134"/>
    </row>
    <row r="25" spans="1:13" ht="15.75" customHeight="1" x14ac:dyDescent="0.25">
      <c r="A25" s="103" t="s">
        <v>17</v>
      </c>
      <c r="B25" s="103" t="str">
        <f>+$E$1</f>
        <v>MC 6-2</v>
      </c>
      <c r="D25" s="96">
        <v>1.43</v>
      </c>
      <c r="E25" s="97"/>
      <c r="F25" s="97"/>
      <c r="H25" s="139">
        <f>+D25+C26+G26</f>
        <v>1.8299999999999998</v>
      </c>
      <c r="I25" s="105">
        <f>2*2</f>
        <v>4</v>
      </c>
      <c r="J25" s="105">
        <f>+H25*I25</f>
        <v>7.3199999999999994</v>
      </c>
      <c r="K25" s="105">
        <f>+ROUND(L25*J25,2)</f>
        <v>7.28</v>
      </c>
      <c r="L25" s="103">
        <v>0.99399999999999999</v>
      </c>
      <c r="M25" s="134"/>
    </row>
    <row r="26" spans="1:13" ht="15.75" customHeight="1" x14ac:dyDescent="0.25">
      <c r="A26" s="104"/>
      <c r="B26" s="104"/>
      <c r="C26" s="16">
        <v>0.2</v>
      </c>
      <c r="D26" s="17"/>
      <c r="E26" s="17"/>
      <c r="F26" s="17"/>
      <c r="G26" s="18">
        <v>0.2</v>
      </c>
      <c r="H26" s="104"/>
      <c r="I26" s="104"/>
      <c r="J26" s="104"/>
      <c r="K26" s="104"/>
      <c r="L26" s="104"/>
      <c r="M26" s="134"/>
    </row>
    <row r="27" spans="1:13" ht="15.75" customHeight="1" x14ac:dyDescent="0.25">
      <c r="A27" s="103" t="s">
        <v>17</v>
      </c>
      <c r="B27" s="103" t="str">
        <f>+$E$1</f>
        <v>MC 6-2</v>
      </c>
      <c r="D27" s="96">
        <v>1.44</v>
      </c>
      <c r="E27" s="97"/>
      <c r="F27" s="97"/>
      <c r="H27" s="139">
        <f>+D27+C28+G28</f>
        <v>1.8399999999999999</v>
      </c>
      <c r="I27" s="105">
        <f>1*2</f>
        <v>2</v>
      </c>
      <c r="J27" s="105">
        <f>+H27*I27</f>
        <v>3.6799999999999997</v>
      </c>
      <c r="K27" s="105">
        <f>+ROUND(L27*J27,2)</f>
        <v>3.66</v>
      </c>
      <c r="L27" s="103">
        <v>0.99399999999999999</v>
      </c>
      <c r="M27" s="134"/>
    </row>
    <row r="28" spans="1:13" ht="15.75" customHeight="1" x14ac:dyDescent="0.25">
      <c r="A28" s="104"/>
      <c r="B28" s="104"/>
      <c r="C28" s="16">
        <v>0.2</v>
      </c>
      <c r="D28" s="17"/>
      <c r="E28" s="17"/>
      <c r="F28" s="17"/>
      <c r="G28" s="18">
        <v>0.2</v>
      </c>
      <c r="H28" s="104"/>
      <c r="I28" s="104"/>
      <c r="J28" s="104"/>
      <c r="K28" s="104"/>
      <c r="L28" s="104"/>
      <c r="M28" s="134"/>
    </row>
    <row r="29" spans="1:13" ht="15.75" customHeight="1" x14ac:dyDescent="0.25">
      <c r="A29" s="103" t="s">
        <v>17</v>
      </c>
      <c r="B29" s="103" t="str">
        <f>+$E$1</f>
        <v>MC 6-2</v>
      </c>
      <c r="D29" s="96">
        <v>1.45</v>
      </c>
      <c r="E29" s="97"/>
      <c r="F29" s="97"/>
      <c r="H29" s="139">
        <f>+D29+C30+G30</f>
        <v>1.8499999999999999</v>
      </c>
      <c r="I29" s="105">
        <f>1*2</f>
        <v>2</v>
      </c>
      <c r="J29" s="105">
        <f>+H29*I29</f>
        <v>3.6999999999999997</v>
      </c>
      <c r="K29" s="105">
        <f>+ROUND(L29*J29,2)</f>
        <v>3.68</v>
      </c>
      <c r="L29" s="103">
        <v>0.99399999999999999</v>
      </c>
      <c r="M29" s="134"/>
    </row>
    <row r="30" spans="1:13" ht="15.75" customHeight="1" x14ac:dyDescent="0.25">
      <c r="A30" s="104"/>
      <c r="B30" s="104"/>
      <c r="C30" s="16">
        <v>0.2</v>
      </c>
      <c r="D30" s="17"/>
      <c r="E30" s="17"/>
      <c r="F30" s="17"/>
      <c r="G30" s="18">
        <v>0.2</v>
      </c>
      <c r="H30" s="104"/>
      <c r="I30" s="104"/>
      <c r="J30" s="104"/>
      <c r="K30" s="104"/>
      <c r="L30" s="104"/>
      <c r="M30" s="134"/>
    </row>
    <row r="31" spans="1:13" ht="15.75" customHeight="1" x14ac:dyDescent="0.25">
      <c r="A31" s="103" t="s">
        <v>17</v>
      </c>
      <c r="B31" s="103" t="str">
        <f>+$E$1</f>
        <v>MC 6-2</v>
      </c>
      <c r="D31" s="96">
        <v>1.46</v>
      </c>
      <c r="E31" s="97"/>
      <c r="F31" s="97"/>
      <c r="H31" s="139">
        <f>+D31+C32+G32</f>
        <v>1.8599999999999999</v>
      </c>
      <c r="I31" s="105">
        <f>2*2</f>
        <v>4</v>
      </c>
      <c r="J31" s="105">
        <f>+H31*I31</f>
        <v>7.4399999999999995</v>
      </c>
      <c r="K31" s="105">
        <f>+ROUND(L31*J31,2)</f>
        <v>7.4</v>
      </c>
      <c r="L31" s="103">
        <v>0.99399999999999999</v>
      </c>
      <c r="M31" s="134"/>
    </row>
    <row r="32" spans="1:13" ht="15.75" customHeight="1" x14ac:dyDescent="0.25">
      <c r="A32" s="104"/>
      <c r="B32" s="104"/>
      <c r="C32" s="16">
        <v>0.2</v>
      </c>
      <c r="D32" s="17"/>
      <c r="E32" s="17"/>
      <c r="F32" s="17"/>
      <c r="G32" s="18">
        <v>0.2</v>
      </c>
      <c r="H32" s="104"/>
      <c r="I32" s="104"/>
      <c r="J32" s="104"/>
      <c r="K32" s="104"/>
      <c r="L32" s="104"/>
      <c r="M32" s="134"/>
    </row>
    <row r="33" spans="1:13" ht="15.75" customHeight="1" x14ac:dyDescent="0.25">
      <c r="A33" s="103" t="s">
        <v>17</v>
      </c>
      <c r="B33" s="103" t="str">
        <f>+$E$1</f>
        <v>MC 6-2</v>
      </c>
      <c r="D33" s="96">
        <v>1.47</v>
      </c>
      <c r="E33" s="97"/>
      <c r="F33" s="97"/>
      <c r="H33" s="139">
        <f>+D33+C34+G34</f>
        <v>1.8699999999999999</v>
      </c>
      <c r="I33" s="105">
        <f>1*2</f>
        <v>2</v>
      </c>
      <c r="J33" s="105">
        <f>+H33*I33</f>
        <v>3.7399999999999998</v>
      </c>
      <c r="K33" s="105">
        <f>+ROUND(L33*J33,2)</f>
        <v>3.72</v>
      </c>
      <c r="L33" s="103">
        <v>0.99399999999999999</v>
      </c>
      <c r="M33" s="134"/>
    </row>
    <row r="34" spans="1:13" ht="15.75" customHeight="1" x14ac:dyDescent="0.25">
      <c r="A34" s="104"/>
      <c r="B34" s="104"/>
      <c r="C34" s="16">
        <v>0.2</v>
      </c>
      <c r="D34" s="17"/>
      <c r="E34" s="17"/>
      <c r="F34" s="17"/>
      <c r="G34" s="18">
        <v>0.2</v>
      </c>
      <c r="H34" s="104"/>
      <c r="I34" s="104"/>
      <c r="J34" s="104"/>
      <c r="K34" s="104"/>
      <c r="L34" s="104"/>
      <c r="M34" s="134"/>
    </row>
    <row r="35" spans="1:13" ht="15.75" customHeight="1" x14ac:dyDescent="0.25">
      <c r="A35" s="103" t="s">
        <v>17</v>
      </c>
      <c r="B35" s="103" t="str">
        <f>+$E$1</f>
        <v>MC 6-2</v>
      </c>
      <c r="D35" s="96">
        <v>1.48</v>
      </c>
      <c r="E35" s="97"/>
      <c r="F35" s="97"/>
      <c r="H35" s="139">
        <f>+D35+C36+G36</f>
        <v>1.88</v>
      </c>
      <c r="I35" s="105">
        <f>1*2</f>
        <v>2</v>
      </c>
      <c r="J35" s="105">
        <f>+H35*I35</f>
        <v>3.76</v>
      </c>
      <c r="K35" s="105">
        <f>+ROUND(L35*J35,2)</f>
        <v>3.74</v>
      </c>
      <c r="L35" s="103">
        <v>0.99399999999999999</v>
      </c>
      <c r="M35" s="134"/>
    </row>
    <row r="36" spans="1:13" ht="15.75" customHeight="1" x14ac:dyDescent="0.25">
      <c r="A36" s="104"/>
      <c r="B36" s="104"/>
      <c r="C36" s="16">
        <v>0.2</v>
      </c>
      <c r="D36" s="17"/>
      <c r="E36" s="17"/>
      <c r="F36" s="17"/>
      <c r="G36" s="18">
        <v>0.2</v>
      </c>
      <c r="H36" s="104"/>
      <c r="I36" s="104"/>
      <c r="J36" s="104"/>
      <c r="K36" s="104"/>
      <c r="L36" s="104"/>
      <c r="M36" s="134"/>
    </row>
    <row r="37" spans="1:13" ht="15.75" customHeight="1" x14ac:dyDescent="0.25">
      <c r="A37" s="103" t="s">
        <v>17</v>
      </c>
      <c r="B37" s="103" t="str">
        <f>+$E$1</f>
        <v>MC 6-2</v>
      </c>
      <c r="D37" s="96">
        <v>1.49</v>
      </c>
      <c r="E37" s="97"/>
      <c r="F37" s="97"/>
      <c r="H37" s="139">
        <f>+D37+C38+G38</f>
        <v>1.89</v>
      </c>
      <c r="I37" s="105">
        <f>2*2</f>
        <v>4</v>
      </c>
      <c r="J37" s="105">
        <f>+H37*I37</f>
        <v>7.56</v>
      </c>
      <c r="K37" s="105">
        <f>+ROUND(L37*J37,2)</f>
        <v>7.51</v>
      </c>
      <c r="L37" s="103">
        <v>0.99399999999999999</v>
      </c>
      <c r="M37" s="134"/>
    </row>
    <row r="38" spans="1:13" ht="15.75" customHeight="1" x14ac:dyDescent="0.25">
      <c r="A38" s="104"/>
      <c r="B38" s="104"/>
      <c r="C38" s="16">
        <v>0.2</v>
      </c>
      <c r="D38" s="17"/>
      <c r="E38" s="17"/>
      <c r="F38" s="17"/>
      <c r="G38" s="18">
        <v>0.2</v>
      </c>
      <c r="H38" s="104"/>
      <c r="I38" s="104"/>
      <c r="J38" s="104"/>
      <c r="K38" s="104"/>
      <c r="L38" s="104"/>
      <c r="M38" s="134"/>
    </row>
    <row r="39" spans="1:13" ht="15.75" customHeight="1" x14ac:dyDescent="0.25">
      <c r="A39" s="103" t="s">
        <v>17</v>
      </c>
      <c r="B39" s="103" t="str">
        <f>+$E$1</f>
        <v>MC 6-2</v>
      </c>
      <c r="D39" s="96">
        <v>1.5</v>
      </c>
      <c r="E39" s="97"/>
      <c r="F39" s="97"/>
      <c r="H39" s="139">
        <f>+D39+C40+G40</f>
        <v>1.9</v>
      </c>
      <c r="I39" s="105">
        <f>1*2</f>
        <v>2</v>
      </c>
      <c r="J39" s="105">
        <f>+H39*I39</f>
        <v>3.8</v>
      </c>
      <c r="K39" s="105">
        <f>+ROUND(L39*J39,2)</f>
        <v>3.78</v>
      </c>
      <c r="L39" s="103">
        <v>0.99399999999999999</v>
      </c>
      <c r="M39" s="134"/>
    </row>
    <row r="40" spans="1:13" ht="15.75" customHeight="1" x14ac:dyDescent="0.25">
      <c r="A40" s="104"/>
      <c r="B40" s="104"/>
      <c r="C40" s="16">
        <v>0.2</v>
      </c>
      <c r="D40" s="17"/>
      <c r="E40" s="17"/>
      <c r="F40" s="17"/>
      <c r="G40" s="18">
        <v>0.2</v>
      </c>
      <c r="H40" s="104"/>
      <c r="I40" s="104"/>
      <c r="J40" s="104"/>
      <c r="K40" s="104"/>
      <c r="L40" s="104"/>
      <c r="M40" s="134"/>
    </row>
    <row r="41" spans="1:13" ht="15.75" customHeight="1" x14ac:dyDescent="0.25">
      <c r="A41" s="103" t="s">
        <v>17</v>
      </c>
      <c r="B41" s="103" t="str">
        <f>+$E$1</f>
        <v>MC 6-2</v>
      </c>
      <c r="D41" s="96">
        <v>1.51</v>
      </c>
      <c r="E41" s="97"/>
      <c r="F41" s="97"/>
      <c r="H41" s="139">
        <f>+D41+C42+G42</f>
        <v>1.91</v>
      </c>
      <c r="I41" s="105">
        <f>1*2</f>
        <v>2</v>
      </c>
      <c r="J41" s="105">
        <f>+H41*I41</f>
        <v>3.82</v>
      </c>
      <c r="K41" s="105">
        <f>+ROUND(L41*J41,2)</f>
        <v>3.8</v>
      </c>
      <c r="L41" s="103">
        <v>0.99399999999999999</v>
      </c>
      <c r="M41" s="134"/>
    </row>
    <row r="42" spans="1:13" ht="15.75" customHeight="1" x14ac:dyDescent="0.25">
      <c r="A42" s="104"/>
      <c r="B42" s="104"/>
      <c r="C42" s="16">
        <v>0.2</v>
      </c>
      <c r="D42" s="17"/>
      <c r="E42" s="17"/>
      <c r="F42" s="17"/>
      <c r="G42" s="18">
        <v>0.2</v>
      </c>
      <c r="H42" s="104"/>
      <c r="I42" s="104"/>
      <c r="J42" s="104"/>
      <c r="K42" s="104"/>
      <c r="L42" s="104"/>
      <c r="M42" s="134"/>
    </row>
    <row r="43" spans="1:13" ht="15.75" customHeight="1" x14ac:dyDescent="0.25">
      <c r="A43" s="103" t="s">
        <v>17</v>
      </c>
      <c r="B43" s="103" t="str">
        <f>+$E$1</f>
        <v>MC 6-2</v>
      </c>
      <c r="D43" s="96">
        <v>1.52</v>
      </c>
      <c r="E43" s="97"/>
      <c r="F43" s="97"/>
      <c r="H43" s="139">
        <f>+D43+C44+G44</f>
        <v>1.92</v>
      </c>
      <c r="I43" s="105">
        <f>2*2</f>
        <v>4</v>
      </c>
      <c r="J43" s="105">
        <f>+H43*I43</f>
        <v>7.68</v>
      </c>
      <c r="K43" s="105">
        <f>+ROUND(L43*J43,2)</f>
        <v>7.63</v>
      </c>
      <c r="L43" s="103">
        <v>0.99399999999999999</v>
      </c>
      <c r="M43" s="134"/>
    </row>
    <row r="44" spans="1:13" ht="15.75" customHeight="1" x14ac:dyDescent="0.25">
      <c r="A44" s="104"/>
      <c r="B44" s="104"/>
      <c r="C44" s="16">
        <v>0.2</v>
      </c>
      <c r="D44" s="17"/>
      <c r="E44" s="17"/>
      <c r="F44" s="17"/>
      <c r="G44" s="18">
        <v>0.2</v>
      </c>
      <c r="H44" s="104"/>
      <c r="I44" s="104"/>
      <c r="J44" s="104"/>
      <c r="K44" s="104"/>
      <c r="L44" s="104"/>
      <c r="M44" s="134"/>
    </row>
    <row r="45" spans="1:13" ht="15.75" customHeight="1" x14ac:dyDescent="0.25">
      <c r="A45" s="103" t="s">
        <v>17</v>
      </c>
      <c r="B45" s="103" t="str">
        <f>+$E$1</f>
        <v>MC 6-2</v>
      </c>
      <c r="D45" s="96">
        <v>1.53</v>
      </c>
      <c r="E45" s="97"/>
      <c r="F45" s="97"/>
      <c r="H45" s="139">
        <f>+D45+C46+G46</f>
        <v>1.93</v>
      </c>
      <c r="I45" s="105">
        <f>1*2</f>
        <v>2</v>
      </c>
      <c r="J45" s="105">
        <f>+H45*I45</f>
        <v>3.86</v>
      </c>
      <c r="K45" s="105">
        <f>+ROUND(L45*J45,2)</f>
        <v>3.84</v>
      </c>
      <c r="L45" s="103">
        <v>0.99399999999999999</v>
      </c>
      <c r="M45" s="134"/>
    </row>
    <row r="46" spans="1:13" ht="15.75" customHeight="1" x14ac:dyDescent="0.25">
      <c r="A46" s="104"/>
      <c r="B46" s="104"/>
      <c r="C46" s="16">
        <v>0.2</v>
      </c>
      <c r="D46" s="17"/>
      <c r="E46" s="17"/>
      <c r="F46" s="17"/>
      <c r="G46" s="18">
        <v>0.2</v>
      </c>
      <c r="H46" s="104"/>
      <c r="I46" s="104"/>
      <c r="J46" s="104"/>
      <c r="K46" s="104"/>
      <c r="L46" s="104"/>
      <c r="M46" s="134"/>
    </row>
    <row r="47" spans="1:13" ht="15.75" customHeight="1" x14ac:dyDescent="0.25">
      <c r="A47" s="103" t="s">
        <v>17</v>
      </c>
      <c r="B47" s="103" t="str">
        <f>+$E$1</f>
        <v>MC 6-2</v>
      </c>
      <c r="D47" s="96">
        <v>1.54</v>
      </c>
      <c r="E47" s="97"/>
      <c r="F47" s="97"/>
      <c r="H47" s="139">
        <f>+D47+C48+G48</f>
        <v>1.94</v>
      </c>
      <c r="I47" s="105">
        <f>1*2</f>
        <v>2</v>
      </c>
      <c r="J47" s="105">
        <f>+H47*I47</f>
        <v>3.88</v>
      </c>
      <c r="K47" s="105">
        <f>+ROUND(L47*J47,2)</f>
        <v>3.86</v>
      </c>
      <c r="L47" s="103">
        <v>0.99399999999999999</v>
      </c>
      <c r="M47" s="134"/>
    </row>
    <row r="48" spans="1:13" ht="15.75" customHeight="1" x14ac:dyDescent="0.25">
      <c r="A48" s="104"/>
      <c r="B48" s="104"/>
      <c r="C48" s="16">
        <v>0.2</v>
      </c>
      <c r="D48" s="17"/>
      <c r="E48" s="17"/>
      <c r="F48" s="17"/>
      <c r="G48" s="18">
        <v>0.2</v>
      </c>
      <c r="H48" s="104"/>
      <c r="I48" s="104"/>
      <c r="J48" s="104"/>
      <c r="K48" s="104"/>
      <c r="L48" s="104"/>
      <c r="M48" s="134"/>
    </row>
    <row r="49" spans="1:13" ht="15.75" customHeight="1" x14ac:dyDescent="0.25">
      <c r="A49" s="103" t="s">
        <v>17</v>
      </c>
      <c r="B49" s="103" t="str">
        <f>+$E$1</f>
        <v>MC 6-2</v>
      </c>
      <c r="D49" s="96">
        <v>1.55</v>
      </c>
      <c r="E49" s="97"/>
      <c r="F49" s="97"/>
      <c r="H49" s="139">
        <f>+D49+C50+G50</f>
        <v>1.95</v>
      </c>
      <c r="I49" s="105">
        <f>1*2</f>
        <v>2</v>
      </c>
      <c r="J49" s="105">
        <f>+H49*I49</f>
        <v>3.9</v>
      </c>
      <c r="K49" s="105">
        <f>+ROUND(L49*J49,2)</f>
        <v>3.88</v>
      </c>
      <c r="L49" s="103">
        <v>0.99399999999999999</v>
      </c>
      <c r="M49" s="134"/>
    </row>
    <row r="50" spans="1:13" ht="15.75" customHeight="1" x14ac:dyDescent="0.25">
      <c r="A50" s="104"/>
      <c r="B50" s="104"/>
      <c r="C50" s="16">
        <v>0.2</v>
      </c>
      <c r="D50" s="17"/>
      <c r="E50" s="17"/>
      <c r="F50" s="17"/>
      <c r="G50" s="18">
        <v>0.2</v>
      </c>
      <c r="H50" s="104"/>
      <c r="I50" s="104"/>
      <c r="J50" s="104"/>
      <c r="K50" s="104"/>
      <c r="L50" s="104"/>
      <c r="M50" s="134"/>
    </row>
    <row r="51" spans="1:13" ht="15.75" customHeight="1" x14ac:dyDescent="0.25">
      <c r="A51" s="103" t="s">
        <v>17</v>
      </c>
      <c r="B51" s="103" t="str">
        <f>+$E$1</f>
        <v>MC 6-2</v>
      </c>
      <c r="D51" s="96">
        <v>1.56</v>
      </c>
      <c r="E51" s="97"/>
      <c r="F51" s="97"/>
      <c r="H51" s="139">
        <f>+D51+C52+G52</f>
        <v>1.96</v>
      </c>
      <c r="I51" s="105">
        <f>2*2</f>
        <v>4</v>
      </c>
      <c r="J51" s="105">
        <f>+H51*I51</f>
        <v>7.84</v>
      </c>
      <c r="K51" s="105">
        <f>+ROUND(L51*J51,2)</f>
        <v>7.79</v>
      </c>
      <c r="L51" s="103">
        <v>0.99399999999999999</v>
      </c>
      <c r="M51" s="134"/>
    </row>
    <row r="52" spans="1:13" ht="15.75" customHeight="1" x14ac:dyDescent="0.25">
      <c r="A52" s="104"/>
      <c r="B52" s="104"/>
      <c r="C52" s="16">
        <v>0.2</v>
      </c>
      <c r="D52" s="17"/>
      <c r="E52" s="17"/>
      <c r="F52" s="17"/>
      <c r="G52" s="18">
        <v>0.2</v>
      </c>
      <c r="H52" s="104"/>
      <c r="I52" s="104"/>
      <c r="J52" s="104"/>
      <c r="K52" s="104"/>
      <c r="L52" s="104"/>
      <c r="M52" s="134"/>
    </row>
    <row r="53" spans="1:13" ht="15.75" customHeight="1" x14ac:dyDescent="0.25">
      <c r="A53" s="103" t="s">
        <v>17</v>
      </c>
      <c r="B53" s="103" t="str">
        <f>+$E$1</f>
        <v>MC 6-2</v>
      </c>
      <c r="D53" s="96">
        <v>1.57</v>
      </c>
      <c r="E53" s="97"/>
      <c r="F53" s="97"/>
      <c r="H53" s="139">
        <f>+D53+C54+G54</f>
        <v>1.97</v>
      </c>
      <c r="I53" s="105">
        <f>1*2</f>
        <v>2</v>
      </c>
      <c r="J53" s="105">
        <f>+H53*I53</f>
        <v>3.94</v>
      </c>
      <c r="K53" s="105">
        <f>+ROUND(L53*J53,2)</f>
        <v>3.92</v>
      </c>
      <c r="L53" s="103">
        <v>0.99399999999999999</v>
      </c>
      <c r="M53" s="134"/>
    </row>
    <row r="54" spans="1:13" ht="15.75" customHeight="1" x14ac:dyDescent="0.25">
      <c r="A54" s="104"/>
      <c r="B54" s="104"/>
      <c r="C54" s="16">
        <v>0.2</v>
      </c>
      <c r="D54" s="17"/>
      <c r="E54" s="17"/>
      <c r="F54" s="17"/>
      <c r="G54" s="18">
        <v>0.2</v>
      </c>
      <c r="H54" s="104"/>
      <c r="I54" s="104"/>
      <c r="J54" s="104"/>
      <c r="K54" s="104"/>
      <c r="L54" s="104"/>
      <c r="M54" s="104"/>
    </row>
    <row r="55" spans="1:13" ht="15.75" customHeight="1" x14ac:dyDescent="0.25">
      <c r="M55" s="49">
        <f>SUM(M5:M54)</f>
        <v>90</v>
      </c>
    </row>
    <row r="56" spans="1:13" ht="15.75" customHeight="1" x14ac:dyDescent="0.2"/>
    <row r="57" spans="1:13" ht="15.75" customHeight="1" x14ac:dyDescent="0.2"/>
    <row r="58" spans="1:13" ht="15.75" customHeight="1" x14ac:dyDescent="0.2"/>
    <row r="59" spans="1:13" ht="15.75" customHeight="1" x14ac:dyDescent="0.2"/>
    <row r="60" spans="1:13" ht="15.75" customHeight="1" x14ac:dyDescent="0.2"/>
    <row r="61" spans="1:13" ht="15.75" customHeight="1" x14ac:dyDescent="0.2"/>
    <row r="62" spans="1:13" ht="15.75" customHeight="1" x14ac:dyDescent="0.2"/>
    <row r="63" spans="1:13" ht="15.75" customHeight="1" x14ac:dyDescent="0.2"/>
    <row r="64" spans="1:13" ht="15.75" customHeight="1" x14ac:dyDescent="0.2"/>
    <row r="65" spans="1:13" ht="15.75" customHeight="1" x14ac:dyDescent="0.2"/>
    <row r="66" spans="1:13" ht="15.75" customHeight="1" x14ac:dyDescent="0.2">
      <c r="A66" s="128" t="s">
        <v>44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129"/>
    </row>
    <row r="67" spans="1:13" ht="15.75" customHeight="1" x14ac:dyDescent="0.2">
      <c r="A67" s="130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2"/>
    </row>
    <row r="68" spans="1:13" ht="15.75" customHeight="1" x14ac:dyDescent="0.25">
      <c r="A68" s="15" t="s">
        <v>7</v>
      </c>
      <c r="B68" s="47" t="s">
        <v>8</v>
      </c>
      <c r="C68" s="133" t="s">
        <v>9</v>
      </c>
      <c r="D68" s="131"/>
      <c r="E68" s="131"/>
      <c r="F68" s="131"/>
      <c r="G68" s="132"/>
      <c r="H68" s="47" t="s">
        <v>10</v>
      </c>
      <c r="I68" s="47" t="s">
        <v>11</v>
      </c>
      <c r="J68" s="47" t="s">
        <v>12</v>
      </c>
      <c r="K68" s="47" t="s">
        <v>13</v>
      </c>
      <c r="L68" s="47" t="s">
        <v>14</v>
      </c>
      <c r="M68" s="7" t="s">
        <v>15</v>
      </c>
    </row>
    <row r="69" spans="1:13" ht="15.75" customHeight="1" x14ac:dyDescent="0.25">
      <c r="A69" s="103" t="s">
        <v>17</v>
      </c>
      <c r="B69" s="103" t="s">
        <v>50</v>
      </c>
      <c r="D69" s="96">
        <v>5.9</v>
      </c>
      <c r="E69" s="97"/>
      <c r="F69" s="97"/>
      <c r="H69" s="107">
        <f>+D69+C70+G70</f>
        <v>5.9</v>
      </c>
      <c r="I69" s="106">
        <f>15*2</f>
        <v>30</v>
      </c>
      <c r="J69" s="105">
        <f>+H69*I69</f>
        <v>177</v>
      </c>
      <c r="K69" s="105">
        <f>+ROUND(L69*J69,2)</f>
        <v>175.94</v>
      </c>
      <c r="L69" s="103">
        <v>0.99399999999999999</v>
      </c>
      <c r="M69" s="105">
        <f>+I69</f>
        <v>30</v>
      </c>
    </row>
    <row r="70" spans="1:13" ht="15.75" customHeight="1" x14ac:dyDescent="0.25">
      <c r="A70" s="104"/>
      <c r="B70" s="104"/>
      <c r="C70" s="16">
        <v>0</v>
      </c>
      <c r="D70" s="17"/>
      <c r="E70" s="17"/>
      <c r="F70" s="17"/>
      <c r="G70" s="18">
        <v>0</v>
      </c>
      <c r="H70" s="104"/>
      <c r="I70" s="104"/>
      <c r="J70" s="104"/>
      <c r="K70" s="104"/>
      <c r="L70" s="104"/>
      <c r="M70" s="104"/>
    </row>
    <row r="71" spans="1:13" ht="15.75" customHeight="1" x14ac:dyDescent="0.25">
      <c r="A71" s="103" t="s">
        <v>17</v>
      </c>
      <c r="B71" s="103" t="str">
        <f>+$B$1</f>
        <v xml:space="preserve">MC 6-1 </v>
      </c>
      <c r="D71" s="96">
        <v>5.9</v>
      </c>
      <c r="E71" s="97"/>
      <c r="F71" s="97"/>
      <c r="H71" s="127">
        <f>+D71+C72+G72</f>
        <v>5.9</v>
      </c>
      <c r="I71" s="105">
        <f>(8+3)*2</f>
        <v>22</v>
      </c>
      <c r="J71" s="105">
        <f>+H71*I71</f>
        <v>129.80000000000001</v>
      </c>
      <c r="K71" s="105">
        <f>+ROUND(L71*J71,2)</f>
        <v>129.02000000000001</v>
      </c>
      <c r="L71" s="103">
        <v>0.99399999999999999</v>
      </c>
      <c r="M71" s="126">
        <f>+I71</f>
        <v>22</v>
      </c>
    </row>
    <row r="72" spans="1:13" ht="15.75" customHeight="1" x14ac:dyDescent="0.25">
      <c r="A72" s="104"/>
      <c r="B72" s="104"/>
      <c r="C72" s="16"/>
      <c r="D72" s="17"/>
      <c r="E72" s="17"/>
      <c r="F72" s="17"/>
      <c r="G72" s="18"/>
      <c r="H72" s="104"/>
      <c r="I72" s="104"/>
      <c r="J72" s="104"/>
      <c r="K72" s="104"/>
      <c r="L72" s="104"/>
      <c r="M72" s="104"/>
    </row>
    <row r="73" spans="1:13" ht="15.75" customHeight="1" x14ac:dyDescent="0.25">
      <c r="A73" s="103" t="s">
        <v>17</v>
      </c>
      <c r="B73" s="103" t="str">
        <f>+$E$1</f>
        <v>MC 6-2</v>
      </c>
      <c r="D73" s="96">
        <f>5.23-0.05</f>
        <v>5.1800000000000006</v>
      </c>
      <c r="E73" s="97"/>
      <c r="F73" s="97"/>
      <c r="H73" s="127">
        <f>+D73+C74+G74</f>
        <v>5.1800000000000006</v>
      </c>
      <c r="I73" s="105">
        <f>6*2</f>
        <v>12</v>
      </c>
      <c r="J73" s="105">
        <f>+H73*I73</f>
        <v>62.160000000000011</v>
      </c>
      <c r="K73" s="105">
        <f>+ROUND(L73*J73,2)</f>
        <v>61.79</v>
      </c>
      <c r="L73" s="103">
        <v>0.99399999999999999</v>
      </c>
      <c r="M73" s="126">
        <f>+I73</f>
        <v>12</v>
      </c>
    </row>
    <row r="74" spans="1:13" ht="15.75" customHeight="1" x14ac:dyDescent="0.25">
      <c r="A74" s="104"/>
      <c r="B74" s="104"/>
      <c r="C74" s="16"/>
      <c r="D74" s="17"/>
      <c r="E74" s="17"/>
      <c r="F74" s="17"/>
      <c r="G74" s="18"/>
      <c r="H74" s="104"/>
      <c r="I74" s="104"/>
      <c r="J74" s="104"/>
      <c r="K74" s="104"/>
      <c r="L74" s="104"/>
      <c r="M74" s="104"/>
    </row>
    <row r="75" spans="1:13" ht="15.75" customHeight="1" x14ac:dyDescent="0.25">
      <c r="M75" s="41">
        <f>SUM(M69:M74)</f>
        <v>64</v>
      </c>
    </row>
    <row r="76" spans="1:13" ht="15.75" customHeight="1" x14ac:dyDescent="0.2"/>
    <row r="77" spans="1:13" ht="15.75" customHeight="1" x14ac:dyDescent="0.25">
      <c r="M77" s="41">
        <f>+M55+M75</f>
        <v>154</v>
      </c>
    </row>
    <row r="78" spans="1:13" ht="15.75" customHeight="1" x14ac:dyDescent="0.2"/>
    <row r="79" spans="1:13" ht="15.75" customHeight="1" x14ac:dyDescent="0.2"/>
    <row r="80" spans="1:13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36">
    <mergeCell ref="L49:L50"/>
    <mergeCell ref="L51:L52"/>
    <mergeCell ref="L7:L8"/>
    <mergeCell ref="M7:M8"/>
    <mergeCell ref="M9:M54"/>
    <mergeCell ref="L11:L12"/>
    <mergeCell ref="L15:L16"/>
    <mergeCell ref="L17:L18"/>
    <mergeCell ref="L19:L20"/>
    <mergeCell ref="L53:L54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K29:K30"/>
    <mergeCell ref="I31:I32"/>
    <mergeCell ref="J31:J32"/>
    <mergeCell ref="K31:K32"/>
    <mergeCell ref="J35:J36"/>
    <mergeCell ref="K35:K36"/>
    <mergeCell ref="H31:H32"/>
    <mergeCell ref="H33:H34"/>
    <mergeCell ref="I33:I34"/>
    <mergeCell ref="J33:J34"/>
    <mergeCell ref="K33:K34"/>
    <mergeCell ref="H35:H36"/>
    <mergeCell ref="I35:I36"/>
    <mergeCell ref="A25:A26"/>
    <mergeCell ref="B25:B26"/>
    <mergeCell ref="H27:H28"/>
    <mergeCell ref="I27:I28"/>
    <mergeCell ref="H29:H30"/>
    <mergeCell ref="I29:I30"/>
    <mergeCell ref="J29:J30"/>
    <mergeCell ref="C68:G68"/>
    <mergeCell ref="D69:F69"/>
    <mergeCell ref="J69:J70"/>
    <mergeCell ref="D45:F45"/>
    <mergeCell ref="D47:F47"/>
    <mergeCell ref="I23:I24"/>
    <mergeCell ref="J23:J24"/>
    <mergeCell ref="K23:K24"/>
    <mergeCell ref="D25:F25"/>
    <mergeCell ref="H23:H24"/>
    <mergeCell ref="H25:H26"/>
    <mergeCell ref="I25:I26"/>
    <mergeCell ref="J25:J26"/>
    <mergeCell ref="K25:K26"/>
    <mergeCell ref="D49:F49"/>
    <mergeCell ref="D51:F51"/>
    <mergeCell ref="D53:F53"/>
    <mergeCell ref="I49:I50"/>
    <mergeCell ref="J49:J50"/>
    <mergeCell ref="K49:K50"/>
    <mergeCell ref="J53:J54"/>
    <mergeCell ref="K53:K54"/>
    <mergeCell ref="H49:H50"/>
    <mergeCell ref="A73:A74"/>
    <mergeCell ref="B73:B74"/>
    <mergeCell ref="D73:F73"/>
    <mergeCell ref="H73:H74"/>
    <mergeCell ref="I73:I74"/>
    <mergeCell ref="J73:J74"/>
    <mergeCell ref="K73:K74"/>
    <mergeCell ref="A51:A52"/>
    <mergeCell ref="A53:A54"/>
    <mergeCell ref="B51:B52"/>
    <mergeCell ref="B53:B54"/>
    <mergeCell ref="A66:M67"/>
    <mergeCell ref="A69:A70"/>
    <mergeCell ref="B69:B70"/>
    <mergeCell ref="L69:L70"/>
    <mergeCell ref="M69:M70"/>
    <mergeCell ref="L71:L72"/>
    <mergeCell ref="M71:M72"/>
    <mergeCell ref="L73:L74"/>
    <mergeCell ref="M73:M74"/>
    <mergeCell ref="K69:K70"/>
    <mergeCell ref="L9:L10"/>
    <mergeCell ref="D11:F11"/>
    <mergeCell ref="D13:F13"/>
    <mergeCell ref="H9:H10"/>
    <mergeCell ref="H11:H12"/>
    <mergeCell ref="I11:I12"/>
    <mergeCell ref="J11:J12"/>
    <mergeCell ref="K11:K12"/>
    <mergeCell ref="H13:H14"/>
    <mergeCell ref="I13:I14"/>
    <mergeCell ref="L13:L14"/>
    <mergeCell ref="B47:B48"/>
    <mergeCell ref="B49:B50"/>
    <mergeCell ref="B31:B32"/>
    <mergeCell ref="B33:B34"/>
    <mergeCell ref="B35:B36"/>
    <mergeCell ref="B37:B38"/>
    <mergeCell ref="B39:B40"/>
    <mergeCell ref="B41:B42"/>
    <mergeCell ref="B43:B44"/>
    <mergeCell ref="I17:I18"/>
    <mergeCell ref="J17:J18"/>
    <mergeCell ref="K17:K18"/>
    <mergeCell ref="D19:F19"/>
    <mergeCell ref="A27:A28"/>
    <mergeCell ref="B27:B28"/>
    <mergeCell ref="B29:B30"/>
    <mergeCell ref="A43:A44"/>
    <mergeCell ref="A45:A46"/>
    <mergeCell ref="A29:A30"/>
    <mergeCell ref="A31:A32"/>
    <mergeCell ref="A33:A34"/>
    <mergeCell ref="A35:A36"/>
    <mergeCell ref="A37:A38"/>
    <mergeCell ref="A39:A40"/>
    <mergeCell ref="A41:A42"/>
    <mergeCell ref="B45:B46"/>
    <mergeCell ref="H45:H46"/>
    <mergeCell ref="I45:I46"/>
    <mergeCell ref="J45:J46"/>
    <mergeCell ref="K45:K46"/>
    <mergeCell ref="A23:A24"/>
    <mergeCell ref="B23:B24"/>
    <mergeCell ref="D23:F23"/>
    <mergeCell ref="J27:J28"/>
    <mergeCell ref="K27:K28"/>
    <mergeCell ref="D41:F41"/>
    <mergeCell ref="D43:F43"/>
    <mergeCell ref="D27:F27"/>
    <mergeCell ref="D29:F29"/>
    <mergeCell ref="D31:F31"/>
    <mergeCell ref="D33:F33"/>
    <mergeCell ref="D35:F35"/>
    <mergeCell ref="D37:F37"/>
    <mergeCell ref="D39:F39"/>
    <mergeCell ref="H37:H38"/>
    <mergeCell ref="I37:I38"/>
    <mergeCell ref="J37:J38"/>
    <mergeCell ref="K37:K38"/>
    <mergeCell ref="I39:I40"/>
    <mergeCell ref="J39:J40"/>
    <mergeCell ref="K39:K40"/>
    <mergeCell ref="H39:H40"/>
    <mergeCell ref="H41:H42"/>
    <mergeCell ref="I41:I42"/>
    <mergeCell ref="J41:J42"/>
    <mergeCell ref="K41:K42"/>
    <mergeCell ref="H43:H44"/>
    <mergeCell ref="J5:J6"/>
    <mergeCell ref="K5:K6"/>
    <mergeCell ref="L5:L6"/>
    <mergeCell ref="M5:M6"/>
    <mergeCell ref="N5:N6"/>
    <mergeCell ref="O5:O6"/>
    <mergeCell ref="A2:M3"/>
    <mergeCell ref="C4:G4"/>
    <mergeCell ref="A5:A6"/>
    <mergeCell ref="B5:B6"/>
    <mergeCell ref="D5:F5"/>
    <mergeCell ref="H5:H6"/>
    <mergeCell ref="I5:I6"/>
    <mergeCell ref="A7:A8"/>
    <mergeCell ref="B7:B8"/>
    <mergeCell ref="D7:F7"/>
    <mergeCell ref="H7:H8"/>
    <mergeCell ref="I7:I8"/>
    <mergeCell ref="J7:J8"/>
    <mergeCell ref="K7:K8"/>
    <mergeCell ref="J13:J14"/>
    <mergeCell ref="K13:K14"/>
    <mergeCell ref="A9:A10"/>
    <mergeCell ref="A11:A12"/>
    <mergeCell ref="B11:B12"/>
    <mergeCell ref="A13:A14"/>
    <mergeCell ref="B13:B14"/>
    <mergeCell ref="B9:B10"/>
    <mergeCell ref="D9:F9"/>
    <mergeCell ref="I9:I10"/>
    <mergeCell ref="J9:J10"/>
    <mergeCell ref="K9:K10"/>
    <mergeCell ref="D15:F15"/>
    <mergeCell ref="H15:H16"/>
    <mergeCell ref="I15:I16"/>
    <mergeCell ref="J15:J16"/>
    <mergeCell ref="K15:K16"/>
    <mergeCell ref="A21:A22"/>
    <mergeCell ref="B21:B22"/>
    <mergeCell ref="D21:F21"/>
    <mergeCell ref="H21:H22"/>
    <mergeCell ref="I21:I22"/>
    <mergeCell ref="J21:J22"/>
    <mergeCell ref="K21:K22"/>
    <mergeCell ref="A15:A16"/>
    <mergeCell ref="B15:B16"/>
    <mergeCell ref="A19:A20"/>
    <mergeCell ref="B19:B20"/>
    <mergeCell ref="H17:H18"/>
    <mergeCell ref="H19:H20"/>
    <mergeCell ref="I19:I20"/>
    <mergeCell ref="J19:J20"/>
    <mergeCell ref="K19:K20"/>
    <mergeCell ref="A17:A18"/>
    <mergeCell ref="B17:B18"/>
    <mergeCell ref="D17:F17"/>
    <mergeCell ref="I43:I44"/>
    <mergeCell ref="H47:H48"/>
    <mergeCell ref="I47:I48"/>
    <mergeCell ref="J47:J48"/>
    <mergeCell ref="K47:K48"/>
    <mergeCell ref="J43:J44"/>
    <mergeCell ref="K43:K44"/>
    <mergeCell ref="A71:A72"/>
    <mergeCell ref="B71:B72"/>
    <mergeCell ref="D71:F71"/>
    <mergeCell ref="H71:H72"/>
    <mergeCell ref="I71:I72"/>
    <mergeCell ref="H51:H52"/>
    <mergeCell ref="I51:I52"/>
    <mergeCell ref="J51:J52"/>
    <mergeCell ref="K51:K52"/>
    <mergeCell ref="H53:H54"/>
    <mergeCell ref="I53:I54"/>
    <mergeCell ref="J71:J72"/>
    <mergeCell ref="K71:K72"/>
    <mergeCell ref="H69:H70"/>
    <mergeCell ref="I69:I70"/>
    <mergeCell ref="A47:A48"/>
    <mergeCell ref="A49:A50"/>
  </mergeCells>
  <pageMargins left="0.7" right="0.7" top="0.75" bottom="0.7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000"/>
  <sheetViews>
    <sheetView workbookViewId="0">
      <selection activeCell="D8" sqref="D8"/>
    </sheetView>
  </sheetViews>
  <sheetFormatPr baseColWidth="10" defaultColWidth="12.625" defaultRowHeight="15" customHeight="1" x14ac:dyDescent="0.2"/>
  <cols>
    <col min="1" max="1" width="9.375" customWidth="1"/>
    <col min="2" max="2" width="11.875" customWidth="1"/>
    <col min="3" max="12" width="9.375" customWidth="1"/>
    <col min="13" max="13" width="11" customWidth="1"/>
    <col min="14" max="26" width="9.375" customWidth="1"/>
  </cols>
  <sheetData>
    <row r="1" spans="1:17" x14ac:dyDescent="0.25">
      <c r="A1" s="1" t="s">
        <v>5</v>
      </c>
      <c r="B1" s="5" t="s">
        <v>52</v>
      </c>
      <c r="E1" s="1" t="s">
        <v>5</v>
      </c>
      <c r="F1" s="5" t="s">
        <v>53</v>
      </c>
      <c r="H1" s="3"/>
    </row>
    <row r="2" spans="1:17" ht="14.25" x14ac:dyDescent="0.2">
      <c r="A2" s="128" t="s">
        <v>40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29"/>
    </row>
    <row r="3" spans="1:17" ht="14.25" x14ac:dyDescent="0.2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2"/>
    </row>
    <row r="4" spans="1:17" x14ac:dyDescent="0.25">
      <c r="A4" s="15" t="s">
        <v>7</v>
      </c>
      <c r="B4" s="47" t="s">
        <v>8</v>
      </c>
      <c r="C4" s="133" t="s">
        <v>9</v>
      </c>
      <c r="D4" s="131"/>
      <c r="E4" s="131"/>
      <c r="F4" s="131"/>
      <c r="G4" s="132"/>
      <c r="H4" s="47" t="s">
        <v>10</v>
      </c>
      <c r="I4" s="47" t="s">
        <v>11</v>
      </c>
      <c r="J4" s="47" t="s">
        <v>12</v>
      </c>
      <c r="K4" s="47" t="s">
        <v>13</v>
      </c>
      <c r="L4" s="47" t="s">
        <v>14</v>
      </c>
      <c r="M4" s="7" t="s">
        <v>15</v>
      </c>
    </row>
    <row r="5" spans="1:17" x14ac:dyDescent="0.25">
      <c r="A5" s="103" t="s">
        <v>17</v>
      </c>
      <c r="B5" s="103" t="s">
        <v>54</v>
      </c>
      <c r="D5" s="96">
        <v>3.4</v>
      </c>
      <c r="E5" s="97"/>
      <c r="F5" s="97"/>
      <c r="H5" s="135">
        <f>+D5+C6+G6</f>
        <v>3.8000000000000003</v>
      </c>
      <c r="I5" s="105">
        <f>ROUNDUP((6-0.05-0.05)/0.2,0)*2</f>
        <v>60</v>
      </c>
      <c r="J5" s="105">
        <f>+H5*I5</f>
        <v>228.00000000000003</v>
      </c>
      <c r="K5" s="105">
        <f>+ROUND(L5*J5,2)</f>
        <v>226.63</v>
      </c>
      <c r="L5" s="103">
        <v>0.99399999999999999</v>
      </c>
      <c r="M5" s="136">
        <f>+I5</f>
        <v>60</v>
      </c>
    </row>
    <row r="6" spans="1:17" x14ac:dyDescent="0.25">
      <c r="A6" s="104"/>
      <c r="B6" s="104"/>
      <c r="C6" s="16">
        <v>0.2</v>
      </c>
      <c r="D6" s="17"/>
      <c r="E6" s="17"/>
      <c r="F6" s="17"/>
      <c r="G6" s="18">
        <v>0.2</v>
      </c>
      <c r="H6" s="104"/>
      <c r="I6" s="104"/>
      <c r="J6" s="104"/>
      <c r="K6" s="104"/>
      <c r="L6" s="104"/>
      <c r="M6" s="137"/>
      <c r="N6" s="14">
        <f>+ROUNDUP(H7/6,0)</f>
        <v>1</v>
      </c>
      <c r="O6" s="14">
        <f>+N6*I7</f>
        <v>54</v>
      </c>
    </row>
    <row r="7" spans="1:17" x14ac:dyDescent="0.25">
      <c r="A7" s="103" t="s">
        <v>17</v>
      </c>
      <c r="B7" s="103" t="str">
        <f>+B1</f>
        <v>MC 7-1</v>
      </c>
      <c r="D7" s="96">
        <f>0.5+1.7+0.5</f>
        <v>2.7</v>
      </c>
      <c r="E7" s="97"/>
      <c r="F7" s="97"/>
      <c r="H7" s="135">
        <f>+D7+C8+G8</f>
        <v>3.1000000000000005</v>
      </c>
      <c r="I7" s="105">
        <f>27*2</f>
        <v>54</v>
      </c>
      <c r="J7" s="105">
        <f>+H7*I7</f>
        <v>167.40000000000003</v>
      </c>
      <c r="K7" s="105">
        <f>+ROUND(L7*J7,2)</f>
        <v>166.4</v>
      </c>
      <c r="L7" s="103">
        <v>0.99399999999999999</v>
      </c>
      <c r="M7" s="126" t="s">
        <v>43</v>
      </c>
      <c r="O7" s="3">
        <v>1.59</v>
      </c>
      <c r="P7" s="50"/>
    </row>
    <row r="8" spans="1:17" x14ac:dyDescent="0.25">
      <c r="A8" s="104"/>
      <c r="B8" s="104"/>
      <c r="C8" s="16">
        <v>0.2</v>
      </c>
      <c r="D8" s="17"/>
      <c r="E8" s="17"/>
      <c r="F8" s="17"/>
      <c r="G8" s="18">
        <v>0.2</v>
      </c>
      <c r="H8" s="104"/>
      <c r="I8" s="104"/>
      <c r="J8" s="104"/>
      <c r="K8" s="104"/>
      <c r="L8" s="104"/>
      <c r="M8" s="104"/>
      <c r="O8" s="2">
        <v>1.59</v>
      </c>
    </row>
    <row r="9" spans="1:17" x14ac:dyDescent="0.25">
      <c r="A9" s="103" t="s">
        <v>17</v>
      </c>
      <c r="B9" s="103" t="str">
        <f>+F1</f>
        <v>MC 7-2</v>
      </c>
      <c r="D9" s="96">
        <v>1.58</v>
      </c>
      <c r="E9" s="97"/>
      <c r="F9" s="97"/>
      <c r="H9" s="135">
        <f>+D9+C10+G10</f>
        <v>1.98</v>
      </c>
      <c r="I9" s="105">
        <f>1*2</f>
        <v>2</v>
      </c>
      <c r="J9" s="105">
        <f>+H9*I9</f>
        <v>3.96</v>
      </c>
      <c r="K9" s="105">
        <f>+ROUND(L9*J9,2)</f>
        <v>3.94</v>
      </c>
      <c r="L9" s="103">
        <v>0.99399999999999999</v>
      </c>
      <c r="M9" s="126" t="s">
        <v>43</v>
      </c>
      <c r="P9" s="2">
        <v>1.6</v>
      </c>
    </row>
    <row r="10" spans="1:17" x14ac:dyDescent="0.25">
      <c r="A10" s="104"/>
      <c r="B10" s="104"/>
      <c r="C10" s="16">
        <v>0.2</v>
      </c>
      <c r="D10" s="17"/>
      <c r="E10" s="17"/>
      <c r="F10" s="17"/>
      <c r="G10" s="18">
        <v>0.2</v>
      </c>
      <c r="H10" s="104"/>
      <c r="I10" s="104"/>
      <c r="J10" s="104"/>
      <c r="K10" s="104"/>
      <c r="L10" s="104"/>
      <c r="M10" s="134"/>
      <c r="P10" s="2">
        <v>1.61</v>
      </c>
    </row>
    <row r="11" spans="1:17" x14ac:dyDescent="0.25">
      <c r="A11" s="103" t="s">
        <v>17</v>
      </c>
      <c r="B11" s="103" t="str">
        <f>+$F$1</f>
        <v>MC 7-2</v>
      </c>
      <c r="D11" s="96">
        <v>1.59</v>
      </c>
      <c r="E11" s="97"/>
      <c r="F11" s="97"/>
      <c r="H11" s="135">
        <f>+D11+C12+G12</f>
        <v>1.99</v>
      </c>
      <c r="I11" s="105">
        <f>2*2</f>
        <v>4</v>
      </c>
      <c r="J11" s="105">
        <f>+H11*I11</f>
        <v>7.96</v>
      </c>
      <c r="K11" s="105">
        <f>+ROUND(L11*J11,2)</f>
        <v>7.91</v>
      </c>
      <c r="L11" s="103">
        <v>0.99399999999999999</v>
      </c>
      <c r="M11" s="134"/>
      <c r="P11" s="2">
        <v>1.62</v>
      </c>
    </row>
    <row r="12" spans="1:17" x14ac:dyDescent="0.25">
      <c r="A12" s="104"/>
      <c r="B12" s="104"/>
      <c r="C12" s="16">
        <v>0.2</v>
      </c>
      <c r="D12" s="17"/>
      <c r="E12" s="17"/>
      <c r="F12" s="17"/>
      <c r="G12" s="18">
        <v>0.2</v>
      </c>
      <c r="H12" s="104"/>
      <c r="I12" s="104"/>
      <c r="J12" s="104"/>
      <c r="K12" s="104"/>
      <c r="L12" s="104"/>
      <c r="M12" s="134"/>
      <c r="P12" s="2">
        <v>1.62</v>
      </c>
    </row>
    <row r="13" spans="1:17" x14ac:dyDescent="0.25">
      <c r="A13" s="103" t="s">
        <v>17</v>
      </c>
      <c r="B13" s="103" t="str">
        <f>+$F$1</f>
        <v>MC 7-2</v>
      </c>
      <c r="D13" s="96">
        <v>1.62</v>
      </c>
      <c r="E13" s="97"/>
      <c r="F13" s="97"/>
      <c r="H13" s="135">
        <f>+D13+C14+G14</f>
        <v>2.02</v>
      </c>
      <c r="I13" s="105">
        <f>4*2</f>
        <v>8</v>
      </c>
      <c r="J13" s="105">
        <f>+H13*I13</f>
        <v>16.16</v>
      </c>
      <c r="K13" s="105">
        <f>+ROUND(L13*J13,2)</f>
        <v>16.059999999999999</v>
      </c>
      <c r="L13" s="103">
        <v>0.99399999999999999</v>
      </c>
      <c r="M13" s="134"/>
      <c r="Q13" s="2">
        <v>1.63</v>
      </c>
    </row>
    <row r="14" spans="1:17" x14ac:dyDescent="0.25">
      <c r="A14" s="104"/>
      <c r="B14" s="104"/>
      <c r="C14" s="16">
        <v>0.2</v>
      </c>
      <c r="D14" s="17"/>
      <c r="E14" s="17"/>
      <c r="F14" s="17"/>
      <c r="G14" s="18">
        <v>0.2</v>
      </c>
      <c r="H14" s="104"/>
      <c r="I14" s="104"/>
      <c r="J14" s="104"/>
      <c r="K14" s="104"/>
      <c r="L14" s="104"/>
      <c r="M14" s="134"/>
      <c r="Q14" s="2">
        <v>1.64</v>
      </c>
    </row>
    <row r="15" spans="1:17" x14ac:dyDescent="0.25">
      <c r="A15" s="103" t="s">
        <v>17</v>
      </c>
      <c r="B15" s="103" t="str">
        <f>+$F$1</f>
        <v>MC 7-2</v>
      </c>
      <c r="D15" s="96">
        <v>1.65</v>
      </c>
      <c r="E15" s="97"/>
      <c r="F15" s="97"/>
      <c r="H15" s="135">
        <f>+D15+C16+G16</f>
        <v>2.0499999999999998</v>
      </c>
      <c r="I15" s="105">
        <f>4*2</f>
        <v>8</v>
      </c>
      <c r="J15" s="105">
        <f>+H15*I15</f>
        <v>16.399999999999999</v>
      </c>
      <c r="K15" s="105">
        <f>+ROUND(L15*J15,2)</f>
        <v>16.3</v>
      </c>
      <c r="L15" s="103">
        <v>0.99399999999999999</v>
      </c>
      <c r="M15" s="134"/>
      <c r="Q15" s="2">
        <v>1.65</v>
      </c>
    </row>
    <row r="16" spans="1:17" x14ac:dyDescent="0.25">
      <c r="A16" s="104"/>
      <c r="B16" s="104"/>
      <c r="C16" s="16">
        <v>0.2</v>
      </c>
      <c r="D16" s="17"/>
      <c r="E16" s="17"/>
      <c r="F16" s="17"/>
      <c r="G16" s="18">
        <v>0.2</v>
      </c>
      <c r="H16" s="104"/>
      <c r="I16" s="104"/>
      <c r="J16" s="104"/>
      <c r="K16" s="104"/>
      <c r="L16" s="104"/>
      <c r="M16" s="134"/>
      <c r="Q16" s="2">
        <v>1.65</v>
      </c>
    </row>
    <row r="17" spans="1:18" x14ac:dyDescent="0.25">
      <c r="A17" s="103" t="s">
        <v>17</v>
      </c>
      <c r="B17" s="103" t="str">
        <f>+$F$1</f>
        <v>MC 7-2</v>
      </c>
      <c r="D17" s="96">
        <v>1.67</v>
      </c>
      <c r="E17" s="97"/>
      <c r="F17" s="97"/>
      <c r="H17" s="135">
        <f>+D17+C18+G18</f>
        <v>2.0699999999999998</v>
      </c>
      <c r="I17" s="105">
        <f>2*2</f>
        <v>4</v>
      </c>
      <c r="J17" s="105">
        <f>+H17*I17</f>
        <v>8.2799999999999994</v>
      </c>
      <c r="K17" s="105">
        <f>+ROUND(L17*J17,2)</f>
        <v>8.23</v>
      </c>
      <c r="L17" s="103">
        <v>0.99399999999999999</v>
      </c>
      <c r="M17" s="134"/>
      <c r="P17" s="2">
        <v>1.66</v>
      </c>
    </row>
    <row r="18" spans="1:18" x14ac:dyDescent="0.25">
      <c r="A18" s="104"/>
      <c r="B18" s="104"/>
      <c r="C18" s="16">
        <v>0.2</v>
      </c>
      <c r="D18" s="17"/>
      <c r="E18" s="17"/>
      <c r="F18" s="17"/>
      <c r="G18" s="18">
        <v>0.2</v>
      </c>
      <c r="H18" s="104"/>
      <c r="I18" s="104"/>
      <c r="J18" s="104"/>
      <c r="K18" s="104"/>
      <c r="L18" s="104"/>
      <c r="M18" s="134"/>
      <c r="P18" s="2">
        <v>1.67</v>
      </c>
    </row>
    <row r="19" spans="1:18" x14ac:dyDescent="0.25">
      <c r="A19" s="103" t="s">
        <v>17</v>
      </c>
      <c r="B19" s="103" t="str">
        <f>+$F$1</f>
        <v>MC 7-2</v>
      </c>
      <c r="D19" s="96">
        <v>1.69</v>
      </c>
      <c r="E19" s="97"/>
      <c r="F19" s="97"/>
      <c r="H19" s="135">
        <f>+D19+C20+G20</f>
        <v>2.09</v>
      </c>
      <c r="I19" s="105">
        <f>3*2</f>
        <v>6</v>
      </c>
      <c r="J19" s="105">
        <f>+H19*I19</f>
        <v>12.54</v>
      </c>
      <c r="K19" s="105">
        <f>+ROUND(L19*J19,2)</f>
        <v>12.46</v>
      </c>
      <c r="L19" s="103">
        <v>0.99399999999999999</v>
      </c>
      <c r="M19" s="134"/>
      <c r="O19" s="2">
        <v>1.69</v>
      </c>
    </row>
    <row r="20" spans="1:18" x14ac:dyDescent="0.25">
      <c r="A20" s="104"/>
      <c r="B20" s="104"/>
      <c r="C20" s="16">
        <v>0.2</v>
      </c>
      <c r="D20" s="17"/>
      <c r="E20" s="17"/>
      <c r="F20" s="17"/>
      <c r="G20" s="18">
        <v>0.2</v>
      </c>
      <c r="H20" s="104"/>
      <c r="I20" s="104"/>
      <c r="J20" s="104"/>
      <c r="K20" s="104"/>
      <c r="L20" s="104"/>
      <c r="M20" s="134"/>
      <c r="O20" s="2">
        <v>1.69</v>
      </c>
    </row>
    <row r="21" spans="1:18" ht="15.75" customHeight="1" x14ac:dyDescent="0.25">
      <c r="A21" s="103" t="s">
        <v>17</v>
      </c>
      <c r="B21" s="103" t="str">
        <f>+$F$1</f>
        <v>MC 7-2</v>
      </c>
      <c r="D21" s="96">
        <v>1.7</v>
      </c>
      <c r="E21" s="97"/>
      <c r="F21" s="97"/>
      <c r="H21" s="135">
        <f>+D21+C22+G22</f>
        <v>2.1</v>
      </c>
      <c r="I21" s="105">
        <f>8*2</f>
        <v>16</v>
      </c>
      <c r="J21" s="105">
        <f>+H21*I21</f>
        <v>33.6</v>
      </c>
      <c r="K21" s="105">
        <f>+ROUND(L21*J21,2)</f>
        <v>33.4</v>
      </c>
      <c r="L21" s="103">
        <v>0.99399999999999999</v>
      </c>
      <c r="M21" s="134"/>
      <c r="O21" s="2">
        <v>1.69</v>
      </c>
    </row>
    <row r="22" spans="1:18" ht="15.75" customHeight="1" x14ac:dyDescent="0.25">
      <c r="A22" s="104"/>
      <c r="B22" s="104"/>
      <c r="C22" s="16">
        <v>0.2</v>
      </c>
      <c r="D22" s="17"/>
      <c r="E22" s="17"/>
      <c r="F22" s="17"/>
      <c r="G22" s="18">
        <v>0.2</v>
      </c>
      <c r="H22" s="104"/>
      <c r="I22" s="104"/>
      <c r="J22" s="104"/>
      <c r="K22" s="104"/>
      <c r="L22" s="104"/>
      <c r="M22" s="104"/>
      <c r="Q22" s="2">
        <v>1.7</v>
      </c>
      <c r="R22" s="2">
        <v>8</v>
      </c>
    </row>
    <row r="23" spans="1:18" ht="15.75" customHeight="1" x14ac:dyDescent="0.25">
      <c r="M23" s="49">
        <f>SUM(M5:M22)</f>
        <v>60</v>
      </c>
    </row>
    <row r="24" spans="1:18" ht="15.75" customHeight="1" x14ac:dyDescent="0.2"/>
    <row r="25" spans="1:18" ht="15.75" customHeight="1" x14ac:dyDescent="0.2"/>
    <row r="26" spans="1:18" ht="15.75" customHeight="1" x14ac:dyDescent="0.2"/>
    <row r="27" spans="1:18" ht="15.75" customHeight="1" x14ac:dyDescent="0.2"/>
    <row r="28" spans="1:18" ht="15.75" customHeight="1" x14ac:dyDescent="0.2"/>
    <row r="29" spans="1:18" ht="15.75" customHeight="1" x14ac:dyDescent="0.2"/>
    <row r="30" spans="1:18" ht="15.75" customHeight="1" x14ac:dyDescent="0.2"/>
    <row r="31" spans="1:18" ht="15.75" customHeight="1" x14ac:dyDescent="0.2"/>
    <row r="32" spans="1:18" ht="15.75" customHeight="1" x14ac:dyDescent="0.2"/>
    <row r="33" spans="1:13" ht="15.75" customHeight="1" x14ac:dyDescent="0.2"/>
    <row r="34" spans="1:13" ht="15.75" customHeight="1" x14ac:dyDescent="0.2"/>
    <row r="35" spans="1:13" ht="15.75" customHeight="1" x14ac:dyDescent="0.2"/>
    <row r="36" spans="1:13" ht="15.75" customHeight="1" x14ac:dyDescent="0.2"/>
    <row r="37" spans="1:13" ht="15.75" customHeight="1" x14ac:dyDescent="0.2"/>
    <row r="38" spans="1:13" ht="15.75" customHeight="1" x14ac:dyDescent="0.2"/>
    <row r="39" spans="1:13" ht="15.75" customHeight="1" x14ac:dyDescent="0.2">
      <c r="A39" s="128" t="s">
        <v>44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129"/>
    </row>
    <row r="40" spans="1:13" ht="15.75" customHeight="1" x14ac:dyDescent="0.2">
      <c r="A40" s="130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2"/>
    </row>
    <row r="41" spans="1:13" ht="15.75" customHeight="1" x14ac:dyDescent="0.25">
      <c r="A41" s="15" t="s">
        <v>7</v>
      </c>
      <c r="B41" s="47" t="s">
        <v>8</v>
      </c>
      <c r="C41" s="133" t="s">
        <v>9</v>
      </c>
      <c r="D41" s="131"/>
      <c r="E41" s="131"/>
      <c r="F41" s="131"/>
      <c r="G41" s="132"/>
      <c r="H41" s="47" t="s">
        <v>10</v>
      </c>
      <c r="I41" s="47" t="s">
        <v>11</v>
      </c>
      <c r="J41" s="47" t="s">
        <v>12</v>
      </c>
      <c r="K41" s="47" t="s">
        <v>13</v>
      </c>
      <c r="L41" s="47" t="s">
        <v>14</v>
      </c>
      <c r="M41" s="7" t="s">
        <v>15</v>
      </c>
    </row>
    <row r="42" spans="1:13" ht="15.75" customHeight="1" x14ac:dyDescent="0.25">
      <c r="A42" s="103" t="s">
        <v>17</v>
      </c>
      <c r="B42" s="103" t="s">
        <v>54</v>
      </c>
      <c r="D42" s="96">
        <v>5.9</v>
      </c>
      <c r="E42" s="97"/>
      <c r="F42" s="97"/>
      <c r="H42" s="107">
        <f>+D42+C43+G43</f>
        <v>5.9</v>
      </c>
      <c r="I42" s="106">
        <f>15*2</f>
        <v>30</v>
      </c>
      <c r="J42" s="105">
        <f>+H42*I42</f>
        <v>177</v>
      </c>
      <c r="K42" s="105">
        <f>+ROUND(L42*J42,2)</f>
        <v>175.94</v>
      </c>
      <c r="L42" s="103">
        <v>0.99399999999999999</v>
      </c>
      <c r="M42" s="105">
        <f>+I42</f>
        <v>30</v>
      </c>
    </row>
    <row r="43" spans="1:13" ht="15.75" customHeight="1" x14ac:dyDescent="0.25">
      <c r="A43" s="104"/>
      <c r="B43" s="104"/>
      <c r="C43" s="16">
        <v>0</v>
      </c>
      <c r="D43" s="17"/>
      <c r="E43" s="17"/>
      <c r="F43" s="17"/>
      <c r="G43" s="18">
        <v>0</v>
      </c>
      <c r="H43" s="104"/>
      <c r="I43" s="104"/>
      <c r="J43" s="104"/>
      <c r="K43" s="104"/>
      <c r="L43" s="104"/>
      <c r="M43" s="104"/>
    </row>
    <row r="44" spans="1:13" ht="15.75" customHeight="1" x14ac:dyDescent="0.25">
      <c r="A44" s="103" t="s">
        <v>17</v>
      </c>
      <c r="B44" s="103" t="str">
        <f>+$B$1</f>
        <v>MC 7-1</v>
      </c>
      <c r="D44" s="96">
        <v>4.75</v>
      </c>
      <c r="E44" s="97"/>
      <c r="F44" s="97"/>
      <c r="H44" s="127">
        <f>+D44+C45+G45</f>
        <v>4.75</v>
      </c>
      <c r="I44" s="105">
        <f>(8+3)*2</f>
        <v>22</v>
      </c>
      <c r="J44" s="105">
        <f>+H44*I44</f>
        <v>104.5</v>
      </c>
      <c r="K44" s="105">
        <f>+ROUND(L44*J44,2)</f>
        <v>103.87</v>
      </c>
      <c r="L44" s="103">
        <v>0.99399999999999999</v>
      </c>
      <c r="M44" s="126">
        <f>+I44</f>
        <v>22</v>
      </c>
    </row>
    <row r="45" spans="1:13" ht="15.75" customHeight="1" x14ac:dyDescent="0.25">
      <c r="A45" s="104"/>
      <c r="B45" s="104"/>
      <c r="C45" s="16"/>
      <c r="D45" s="17"/>
      <c r="E45" s="17"/>
      <c r="F45" s="17"/>
      <c r="G45" s="18"/>
      <c r="H45" s="104"/>
      <c r="I45" s="104"/>
      <c r="J45" s="104"/>
      <c r="K45" s="104"/>
      <c r="L45" s="104"/>
      <c r="M45" s="104"/>
    </row>
    <row r="46" spans="1:13" ht="15.75" customHeight="1" x14ac:dyDescent="0.25">
      <c r="A46" s="103" t="s">
        <v>17</v>
      </c>
      <c r="B46" s="103" t="str">
        <f>+$F$1</f>
        <v>MC 7-2</v>
      </c>
      <c r="D46" s="96">
        <v>4.75</v>
      </c>
      <c r="E46" s="97"/>
      <c r="F46" s="97"/>
      <c r="H46" s="127">
        <f>+D46+C47+G47</f>
        <v>4.75</v>
      </c>
      <c r="I46" s="105">
        <f>8*2</f>
        <v>16</v>
      </c>
      <c r="J46" s="105">
        <f>+H46*I46</f>
        <v>76</v>
      </c>
      <c r="K46" s="105">
        <f>+ROUND(L46*J46,2)</f>
        <v>75.540000000000006</v>
      </c>
      <c r="L46" s="103">
        <v>0.99399999999999999</v>
      </c>
      <c r="M46" s="126">
        <f>+I46</f>
        <v>16</v>
      </c>
    </row>
    <row r="47" spans="1:13" ht="15.75" customHeight="1" x14ac:dyDescent="0.25">
      <c r="A47" s="104"/>
      <c r="B47" s="104"/>
      <c r="C47" s="16"/>
      <c r="D47" s="17"/>
      <c r="E47" s="17"/>
      <c r="F47" s="17"/>
      <c r="G47" s="18"/>
      <c r="H47" s="104"/>
      <c r="I47" s="104"/>
      <c r="J47" s="104"/>
      <c r="K47" s="104"/>
      <c r="L47" s="104"/>
      <c r="M47" s="104"/>
    </row>
    <row r="48" spans="1:13" ht="15.75" customHeight="1" x14ac:dyDescent="0.25">
      <c r="M48" s="41">
        <f>SUM(M42:M47)</f>
        <v>68</v>
      </c>
    </row>
    <row r="49" spans="13:13" ht="15.75" customHeight="1" x14ac:dyDescent="0.2"/>
    <row r="50" spans="13:13" ht="15.75" customHeight="1" x14ac:dyDescent="0.25">
      <c r="M50" s="41">
        <f>+M23+M48</f>
        <v>128</v>
      </c>
    </row>
    <row r="51" spans="13:13" ht="15.75" customHeight="1" x14ac:dyDescent="0.2"/>
    <row r="52" spans="13:13" ht="15.75" customHeight="1" x14ac:dyDescent="0.2"/>
    <row r="53" spans="13:13" ht="15.75" customHeight="1" x14ac:dyDescent="0.2"/>
    <row r="54" spans="13:13" ht="15.75" customHeight="1" x14ac:dyDescent="0.2"/>
    <row r="55" spans="13:13" ht="15.75" customHeight="1" x14ac:dyDescent="0.2"/>
    <row r="56" spans="13:13" ht="15.75" customHeight="1" x14ac:dyDescent="0.2"/>
    <row r="57" spans="13:13" ht="15.75" customHeight="1" x14ac:dyDescent="0.2"/>
    <row r="58" spans="13:13" ht="15.75" customHeight="1" x14ac:dyDescent="0.2"/>
    <row r="59" spans="13:13" ht="15.75" customHeight="1" x14ac:dyDescent="0.2"/>
    <row r="60" spans="13:13" ht="15.75" customHeight="1" x14ac:dyDescent="0.2"/>
    <row r="61" spans="13:13" ht="15.75" customHeight="1" x14ac:dyDescent="0.2"/>
    <row r="62" spans="13:13" ht="15.75" customHeight="1" x14ac:dyDescent="0.2"/>
    <row r="63" spans="13:13" ht="15.75" customHeight="1" x14ac:dyDescent="0.2"/>
    <row r="64" spans="13:13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06">
    <mergeCell ref="A19:A20"/>
    <mergeCell ref="B19:B20"/>
    <mergeCell ref="A9:A10"/>
    <mergeCell ref="A11:A12"/>
    <mergeCell ref="B11:B12"/>
    <mergeCell ref="A13:A14"/>
    <mergeCell ref="B13:B14"/>
    <mergeCell ref="A15:A16"/>
    <mergeCell ref="B15:B16"/>
    <mergeCell ref="B9:B10"/>
    <mergeCell ref="J42:J43"/>
    <mergeCell ref="K42:K43"/>
    <mergeCell ref="L42:L43"/>
    <mergeCell ref="M42:M43"/>
    <mergeCell ref="A39:M40"/>
    <mergeCell ref="C41:G41"/>
    <mergeCell ref="A42:A43"/>
    <mergeCell ref="B42:B43"/>
    <mergeCell ref="D42:F42"/>
    <mergeCell ref="H42:H43"/>
    <mergeCell ref="I42:I43"/>
    <mergeCell ref="L44:L45"/>
    <mergeCell ref="M44:M45"/>
    <mergeCell ref="A44:A45"/>
    <mergeCell ref="B44:B45"/>
    <mergeCell ref="D44:F44"/>
    <mergeCell ref="H44:H45"/>
    <mergeCell ref="I44:I45"/>
    <mergeCell ref="J44:J45"/>
    <mergeCell ref="K44:K45"/>
    <mergeCell ref="L46:L47"/>
    <mergeCell ref="M46:M47"/>
    <mergeCell ref="A46:A47"/>
    <mergeCell ref="B46:B47"/>
    <mergeCell ref="D46:F46"/>
    <mergeCell ref="H46:H47"/>
    <mergeCell ref="I46:I47"/>
    <mergeCell ref="J46:J47"/>
    <mergeCell ref="K46:K47"/>
    <mergeCell ref="A21:A22"/>
    <mergeCell ref="B21:B22"/>
    <mergeCell ref="J5:J6"/>
    <mergeCell ref="K5:K6"/>
    <mergeCell ref="L5:L6"/>
    <mergeCell ref="M5:M6"/>
    <mergeCell ref="A2:M3"/>
    <mergeCell ref="C4:G4"/>
    <mergeCell ref="A5:A6"/>
    <mergeCell ref="B5:B6"/>
    <mergeCell ref="D5:F5"/>
    <mergeCell ref="H5:H6"/>
    <mergeCell ref="I5:I6"/>
    <mergeCell ref="H17:H18"/>
    <mergeCell ref="H19:H20"/>
    <mergeCell ref="I19:I20"/>
    <mergeCell ref="J19:J20"/>
    <mergeCell ref="K19:K20"/>
    <mergeCell ref="A17:A18"/>
    <mergeCell ref="B17:B18"/>
    <mergeCell ref="D17:F17"/>
    <mergeCell ref="I17:I18"/>
    <mergeCell ref="J17:J18"/>
    <mergeCell ref="K17:K18"/>
    <mergeCell ref="A7:A8"/>
    <mergeCell ref="B7:B8"/>
    <mergeCell ref="D7:F7"/>
    <mergeCell ref="H7:H8"/>
    <mergeCell ref="I7:I8"/>
    <mergeCell ref="J7:J8"/>
    <mergeCell ref="K7:K8"/>
    <mergeCell ref="J13:J14"/>
    <mergeCell ref="K13:K14"/>
    <mergeCell ref="D9:F9"/>
    <mergeCell ref="I9:I10"/>
    <mergeCell ref="J9:J10"/>
    <mergeCell ref="K9:K10"/>
    <mergeCell ref="D11:F11"/>
    <mergeCell ref="D13:F13"/>
    <mergeCell ref="H9:H10"/>
    <mergeCell ref="H11:H12"/>
    <mergeCell ref="I11:I12"/>
    <mergeCell ref="J11:J12"/>
    <mergeCell ref="K11:K12"/>
    <mergeCell ref="H13:H14"/>
    <mergeCell ref="I13:I14"/>
    <mergeCell ref="D21:F21"/>
    <mergeCell ref="H21:H22"/>
    <mergeCell ref="I21:I22"/>
    <mergeCell ref="J21:J22"/>
    <mergeCell ref="K21:K22"/>
    <mergeCell ref="L7:L8"/>
    <mergeCell ref="M7:M8"/>
    <mergeCell ref="M9:M22"/>
    <mergeCell ref="L11:L12"/>
    <mergeCell ref="L15:L16"/>
    <mergeCell ref="L17:L18"/>
    <mergeCell ref="L19:L20"/>
    <mergeCell ref="L21:L22"/>
    <mergeCell ref="D15:F15"/>
    <mergeCell ref="H15:H16"/>
    <mergeCell ref="I15:I16"/>
    <mergeCell ref="J15:J16"/>
    <mergeCell ref="K15:K16"/>
    <mergeCell ref="D19:F19"/>
    <mergeCell ref="L9:L10"/>
    <mergeCell ref="L13:L14"/>
  </mergeCells>
  <pageMargins left="0.7" right="0.7" top="0.75" bottom="0.7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00"/>
  <sheetViews>
    <sheetView workbookViewId="0"/>
  </sheetViews>
  <sheetFormatPr baseColWidth="10" defaultColWidth="12.625" defaultRowHeight="15" customHeight="1" x14ac:dyDescent="0.2"/>
  <cols>
    <col min="1" max="1" width="9.375" customWidth="1"/>
    <col min="2" max="2" width="11.875" customWidth="1"/>
    <col min="3" max="12" width="9.375" customWidth="1"/>
    <col min="13" max="13" width="11" customWidth="1"/>
    <col min="14" max="26" width="9.375" customWidth="1"/>
  </cols>
  <sheetData>
    <row r="1" spans="1:16" x14ac:dyDescent="0.25">
      <c r="A1" s="1" t="s">
        <v>5</v>
      </c>
      <c r="B1" s="5" t="s">
        <v>55</v>
      </c>
      <c r="E1" s="1" t="s">
        <v>5</v>
      </c>
      <c r="F1" s="5" t="str">
        <f>+B1</f>
        <v>MC 9-1</v>
      </c>
      <c r="H1" s="3"/>
    </row>
    <row r="2" spans="1:16" ht="14.25" x14ac:dyDescent="0.2">
      <c r="A2" s="128" t="s">
        <v>40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29"/>
    </row>
    <row r="3" spans="1:16" ht="14.25" x14ac:dyDescent="0.2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2"/>
    </row>
    <row r="4" spans="1:16" x14ac:dyDescent="0.25">
      <c r="A4" s="15" t="s">
        <v>7</v>
      </c>
      <c r="B4" s="47" t="s">
        <v>8</v>
      </c>
      <c r="C4" s="133" t="s">
        <v>9</v>
      </c>
      <c r="D4" s="131"/>
      <c r="E4" s="131"/>
      <c r="F4" s="131"/>
      <c r="G4" s="132"/>
      <c r="H4" s="47" t="s">
        <v>10</v>
      </c>
      <c r="I4" s="47" t="s">
        <v>11</v>
      </c>
      <c r="J4" s="47" t="s">
        <v>12</v>
      </c>
      <c r="K4" s="47" t="s">
        <v>13</v>
      </c>
      <c r="L4" s="47" t="s">
        <v>14</v>
      </c>
      <c r="M4" s="7" t="s">
        <v>15</v>
      </c>
    </row>
    <row r="5" spans="1:16" x14ac:dyDescent="0.25">
      <c r="A5" s="103" t="s">
        <v>17</v>
      </c>
      <c r="B5" s="103" t="s">
        <v>56</v>
      </c>
      <c r="D5" s="96">
        <v>2.2000000000000002</v>
      </c>
      <c r="E5" s="97"/>
      <c r="F5" s="97"/>
      <c r="H5" s="140">
        <f>+D5+C6+G6</f>
        <v>2.6000000000000005</v>
      </c>
      <c r="I5" s="105">
        <f>ROUNDUP((6-0.05-0.05)/0.2,0)*2</f>
        <v>60</v>
      </c>
      <c r="J5" s="105">
        <f>+H5*I5</f>
        <v>156.00000000000003</v>
      </c>
      <c r="K5" s="105">
        <f>+ROUND(L5*J5,2)</f>
        <v>155.06</v>
      </c>
      <c r="L5" s="103">
        <v>0.99399999999999999</v>
      </c>
      <c r="M5" s="136">
        <v>30</v>
      </c>
      <c r="P5" s="9">
        <v>4.43</v>
      </c>
    </row>
    <row r="6" spans="1:16" x14ac:dyDescent="0.25">
      <c r="A6" s="104"/>
      <c r="B6" s="104"/>
      <c r="C6" s="16">
        <v>0.2</v>
      </c>
      <c r="D6" s="17"/>
      <c r="E6" s="17"/>
      <c r="F6" s="17"/>
      <c r="G6" s="18">
        <v>0.2</v>
      </c>
      <c r="H6" s="104"/>
      <c r="I6" s="104"/>
      <c r="J6" s="104"/>
      <c r="K6" s="104"/>
      <c r="L6" s="104"/>
      <c r="M6" s="137"/>
      <c r="N6" s="14"/>
      <c r="O6" s="14"/>
      <c r="P6" s="9">
        <v>4.3899999999999997</v>
      </c>
    </row>
    <row r="7" spans="1:16" x14ac:dyDescent="0.25">
      <c r="A7" s="103" t="s">
        <v>17</v>
      </c>
      <c r="B7" s="103" t="str">
        <f>+B1</f>
        <v>MC 9-1</v>
      </c>
      <c r="D7" s="96">
        <v>4.43</v>
      </c>
      <c r="E7" s="97"/>
      <c r="F7" s="97"/>
      <c r="H7" s="135">
        <f>+D7+C8+G8</f>
        <v>4.83</v>
      </c>
      <c r="I7" s="105">
        <f>1*2</f>
        <v>2</v>
      </c>
      <c r="J7" s="105">
        <f>+H7*I7</f>
        <v>9.66</v>
      </c>
      <c r="K7" s="105">
        <f>+ROUND(L7*J7,2)</f>
        <v>9.6</v>
      </c>
      <c r="L7" s="103">
        <v>0.99399999999999999</v>
      </c>
      <c r="M7" s="126">
        <f>+I7</f>
        <v>2</v>
      </c>
      <c r="O7" s="3"/>
      <c r="P7" s="9">
        <v>4.3499999999999996</v>
      </c>
    </row>
    <row r="8" spans="1:16" x14ac:dyDescent="0.25">
      <c r="A8" s="104"/>
      <c r="B8" s="104"/>
      <c r="C8" s="16">
        <v>0.2</v>
      </c>
      <c r="D8" s="17"/>
      <c r="E8" s="17"/>
      <c r="F8" s="17"/>
      <c r="G8" s="18">
        <v>0.2</v>
      </c>
      <c r="H8" s="104"/>
      <c r="I8" s="104"/>
      <c r="J8" s="104"/>
      <c r="K8" s="104"/>
      <c r="L8" s="104"/>
      <c r="M8" s="104"/>
      <c r="P8" s="9">
        <v>4.3099999999999996</v>
      </c>
    </row>
    <row r="9" spans="1:16" x14ac:dyDescent="0.25">
      <c r="A9" s="103" t="s">
        <v>17</v>
      </c>
      <c r="B9" s="103" t="str">
        <f>+F1</f>
        <v>MC 9-1</v>
      </c>
      <c r="D9" s="96">
        <v>4.3899999999999997</v>
      </c>
      <c r="E9" s="97"/>
      <c r="F9" s="97"/>
      <c r="H9" s="135">
        <f>+D9+C10+G10</f>
        <v>4.79</v>
      </c>
      <c r="I9" s="105">
        <f>1*2</f>
        <v>2</v>
      </c>
      <c r="J9" s="105">
        <f>+H9*I9</f>
        <v>9.58</v>
      </c>
      <c r="K9" s="105">
        <f>+ROUND(L9*J9,2)</f>
        <v>9.52</v>
      </c>
      <c r="L9" s="103">
        <v>0.99399999999999999</v>
      </c>
      <c r="M9" s="126">
        <f>+I9</f>
        <v>2</v>
      </c>
      <c r="P9" s="9">
        <v>4.2699999999999996</v>
      </c>
    </row>
    <row r="10" spans="1:16" x14ac:dyDescent="0.25">
      <c r="A10" s="104"/>
      <c r="B10" s="104"/>
      <c r="C10" s="16">
        <v>0.2</v>
      </c>
      <c r="D10" s="17"/>
      <c r="E10" s="17"/>
      <c r="F10" s="17"/>
      <c r="G10" s="18">
        <v>0.2</v>
      </c>
      <c r="H10" s="104"/>
      <c r="I10" s="104"/>
      <c r="J10" s="104"/>
      <c r="K10" s="104"/>
      <c r="L10" s="104"/>
      <c r="M10" s="104"/>
      <c r="P10" s="9">
        <v>4.22</v>
      </c>
    </row>
    <row r="11" spans="1:16" x14ac:dyDescent="0.25">
      <c r="A11" s="103" t="s">
        <v>17</v>
      </c>
      <c r="B11" s="103" t="str">
        <f>+$F$1</f>
        <v>MC 9-1</v>
      </c>
      <c r="D11" s="96">
        <v>4.3499999999999996</v>
      </c>
      <c r="E11" s="97"/>
      <c r="F11" s="97"/>
      <c r="H11" s="135">
        <f>+D11+C12+G12</f>
        <v>4.75</v>
      </c>
      <c r="I11" s="105">
        <f>1*2</f>
        <v>2</v>
      </c>
      <c r="J11" s="105">
        <f>+H11*I11</f>
        <v>9.5</v>
      </c>
      <c r="K11" s="105">
        <f>+ROUND(L11*J11,2)</f>
        <v>9.44</v>
      </c>
      <c r="L11" s="103">
        <v>0.99399999999999999</v>
      </c>
      <c r="M11" s="126">
        <f>+I11</f>
        <v>2</v>
      </c>
      <c r="P11" s="9">
        <v>4.18</v>
      </c>
    </row>
    <row r="12" spans="1:16" x14ac:dyDescent="0.25">
      <c r="A12" s="104"/>
      <c r="B12" s="104"/>
      <c r="C12" s="16">
        <v>0.2</v>
      </c>
      <c r="D12" s="17"/>
      <c r="E12" s="17"/>
      <c r="F12" s="17"/>
      <c r="G12" s="18">
        <v>0.2</v>
      </c>
      <c r="H12" s="104"/>
      <c r="I12" s="104"/>
      <c r="J12" s="104"/>
      <c r="K12" s="104"/>
      <c r="L12" s="104"/>
      <c r="M12" s="104"/>
      <c r="P12" s="9">
        <v>4.1399999999999997</v>
      </c>
    </row>
    <row r="13" spans="1:16" x14ac:dyDescent="0.25">
      <c r="A13" s="103" t="s">
        <v>17</v>
      </c>
      <c r="B13" s="103" t="str">
        <f>+$F$1</f>
        <v>MC 9-1</v>
      </c>
      <c r="D13" s="96">
        <v>4.3099999999999996</v>
      </c>
      <c r="E13" s="97"/>
      <c r="F13" s="97"/>
      <c r="H13" s="135">
        <f>+D13+C14+G14</f>
        <v>4.71</v>
      </c>
      <c r="I13" s="105">
        <f>1*2</f>
        <v>2</v>
      </c>
      <c r="J13" s="105">
        <f>+H13*I13</f>
        <v>9.42</v>
      </c>
      <c r="K13" s="105">
        <f>+ROUND(L13*J13,2)</f>
        <v>9.36</v>
      </c>
      <c r="L13" s="103">
        <v>0.99399999999999999</v>
      </c>
      <c r="M13" s="126">
        <f>+I13</f>
        <v>2</v>
      </c>
      <c r="P13" s="9">
        <v>4.0999999999999996</v>
      </c>
    </row>
    <row r="14" spans="1:16" x14ac:dyDescent="0.25">
      <c r="A14" s="104"/>
      <c r="B14" s="104"/>
      <c r="C14" s="16">
        <v>0.2</v>
      </c>
      <c r="D14" s="17"/>
      <c r="E14" s="17"/>
      <c r="F14" s="17"/>
      <c r="G14" s="18">
        <v>0.2</v>
      </c>
      <c r="H14" s="104"/>
      <c r="I14" s="104"/>
      <c r="J14" s="104"/>
      <c r="K14" s="104"/>
      <c r="L14" s="104"/>
      <c r="M14" s="104"/>
      <c r="P14" s="9">
        <v>4.0599999999999996</v>
      </c>
    </row>
    <row r="15" spans="1:16" x14ac:dyDescent="0.25">
      <c r="A15" s="103" t="s">
        <v>17</v>
      </c>
      <c r="B15" s="103" t="str">
        <f>+$F$1</f>
        <v>MC 9-1</v>
      </c>
      <c r="D15" s="96">
        <v>4.2699999999999996</v>
      </c>
      <c r="E15" s="97"/>
      <c r="F15" s="97"/>
      <c r="H15" s="135">
        <f>+D15+C16+G16</f>
        <v>4.67</v>
      </c>
      <c r="I15" s="105">
        <f>1*2</f>
        <v>2</v>
      </c>
      <c r="J15" s="105">
        <f>+H15*I15</f>
        <v>9.34</v>
      </c>
      <c r="K15" s="105">
        <f>+ROUND(L15*J15,2)</f>
        <v>9.2799999999999994</v>
      </c>
      <c r="L15" s="103">
        <v>0.99399999999999999</v>
      </c>
      <c r="M15" s="126">
        <f>+I15</f>
        <v>2</v>
      </c>
      <c r="P15" s="9">
        <v>4.0199999999999996</v>
      </c>
    </row>
    <row r="16" spans="1:16" x14ac:dyDescent="0.25">
      <c r="A16" s="104"/>
      <c r="B16" s="104"/>
      <c r="C16" s="16">
        <v>0.2</v>
      </c>
      <c r="D16" s="17"/>
      <c r="E16" s="17"/>
      <c r="F16" s="17"/>
      <c r="G16" s="18">
        <v>0.2</v>
      </c>
      <c r="H16" s="104"/>
      <c r="I16" s="104"/>
      <c r="J16" s="104"/>
      <c r="K16" s="104"/>
      <c r="L16" s="104"/>
      <c r="M16" s="104"/>
      <c r="P16" s="9">
        <v>3.98</v>
      </c>
    </row>
    <row r="17" spans="1:17" x14ac:dyDescent="0.25">
      <c r="A17" s="103" t="s">
        <v>17</v>
      </c>
      <c r="B17" s="103" t="str">
        <f>+$F$1</f>
        <v>MC 9-1</v>
      </c>
      <c r="D17" s="96">
        <v>4.22</v>
      </c>
      <c r="E17" s="97"/>
      <c r="F17" s="97"/>
      <c r="H17" s="135">
        <f>+D17+C18+G18</f>
        <v>4.62</v>
      </c>
      <c r="I17" s="105">
        <f>1*2</f>
        <v>2</v>
      </c>
      <c r="J17" s="105">
        <f>+H17*I17</f>
        <v>9.24</v>
      </c>
      <c r="K17" s="105">
        <f>+ROUND(L17*J17,2)</f>
        <v>9.18</v>
      </c>
      <c r="L17" s="103">
        <v>0.99399999999999999</v>
      </c>
      <c r="M17" s="126">
        <f>+I17</f>
        <v>2</v>
      </c>
      <c r="P17" s="9">
        <v>3.94</v>
      </c>
    </row>
    <row r="18" spans="1:17" x14ac:dyDescent="0.25">
      <c r="A18" s="104"/>
      <c r="B18" s="104"/>
      <c r="C18" s="16">
        <v>0.2</v>
      </c>
      <c r="D18" s="17"/>
      <c r="E18" s="17"/>
      <c r="F18" s="17"/>
      <c r="G18" s="18">
        <v>0.2</v>
      </c>
      <c r="H18" s="104"/>
      <c r="I18" s="104"/>
      <c r="J18" s="104"/>
      <c r="K18" s="104"/>
      <c r="L18" s="104"/>
      <c r="M18" s="104"/>
      <c r="P18" s="9">
        <v>3.9</v>
      </c>
    </row>
    <row r="19" spans="1:17" x14ac:dyDescent="0.25">
      <c r="A19" s="103" t="s">
        <v>17</v>
      </c>
      <c r="B19" s="103" t="str">
        <f>+$F$1</f>
        <v>MC 9-1</v>
      </c>
      <c r="D19" s="96">
        <v>4.18</v>
      </c>
      <c r="E19" s="97"/>
      <c r="F19" s="97"/>
      <c r="H19" s="135">
        <f>+D19+C20+G20</f>
        <v>4.58</v>
      </c>
      <c r="I19" s="105">
        <f>1*2</f>
        <v>2</v>
      </c>
      <c r="J19" s="105">
        <f>+H19*I19</f>
        <v>9.16</v>
      </c>
      <c r="K19" s="105">
        <f>+ROUND(L19*J19,2)</f>
        <v>9.11</v>
      </c>
      <c r="L19" s="103">
        <v>0.99399999999999999</v>
      </c>
      <c r="M19" s="126">
        <f>+I19</f>
        <v>2</v>
      </c>
      <c r="P19" s="9">
        <v>3.86</v>
      </c>
    </row>
    <row r="20" spans="1:17" x14ac:dyDescent="0.25">
      <c r="A20" s="104"/>
      <c r="B20" s="104"/>
      <c r="C20" s="16">
        <v>0.2</v>
      </c>
      <c r="D20" s="17"/>
      <c r="E20" s="17"/>
      <c r="F20" s="17"/>
      <c r="G20" s="18">
        <v>0.2</v>
      </c>
      <c r="H20" s="104"/>
      <c r="I20" s="104"/>
      <c r="J20" s="104"/>
      <c r="K20" s="104"/>
      <c r="L20" s="104"/>
      <c r="M20" s="104"/>
      <c r="P20" s="9">
        <v>3.82</v>
      </c>
    </row>
    <row r="21" spans="1:17" ht="15.75" customHeight="1" x14ac:dyDescent="0.25">
      <c r="A21" s="103" t="s">
        <v>17</v>
      </c>
      <c r="B21" s="103" t="str">
        <f>+$F$1</f>
        <v>MC 9-1</v>
      </c>
      <c r="D21" s="96">
        <v>4.1399999999999997</v>
      </c>
      <c r="E21" s="97"/>
      <c r="F21" s="97"/>
      <c r="H21" s="135">
        <f>+D21+C22+G22</f>
        <v>4.54</v>
      </c>
      <c r="I21" s="105">
        <f>1*2</f>
        <v>2</v>
      </c>
      <c r="J21" s="105">
        <f>+H21*I21</f>
        <v>9.08</v>
      </c>
      <c r="K21" s="105">
        <f>+ROUND(L21*J21,2)</f>
        <v>9.0299999999999994</v>
      </c>
      <c r="L21" s="103">
        <v>0.99399999999999999</v>
      </c>
      <c r="M21" s="126">
        <f>+I21</f>
        <v>2</v>
      </c>
      <c r="P21" s="9">
        <v>3.8</v>
      </c>
    </row>
    <row r="22" spans="1:17" ht="15.75" customHeight="1" x14ac:dyDescent="0.25">
      <c r="A22" s="104"/>
      <c r="B22" s="104"/>
      <c r="C22" s="16">
        <v>0.2</v>
      </c>
      <c r="D22" s="17"/>
      <c r="E22" s="17"/>
      <c r="F22" s="17"/>
      <c r="G22" s="18">
        <v>0.2</v>
      </c>
      <c r="H22" s="104"/>
      <c r="I22" s="104"/>
      <c r="J22" s="104"/>
      <c r="K22" s="104"/>
      <c r="L22" s="104"/>
      <c r="M22" s="104"/>
      <c r="P22" s="9">
        <v>3.79</v>
      </c>
    </row>
    <row r="23" spans="1:17" ht="15.75" customHeight="1" x14ac:dyDescent="0.25">
      <c r="A23" s="103" t="s">
        <v>17</v>
      </c>
      <c r="B23" s="103" t="str">
        <f>+$F$1</f>
        <v>MC 9-1</v>
      </c>
      <c r="D23" s="96">
        <v>4.0999999999999996</v>
      </c>
      <c r="E23" s="97"/>
      <c r="F23" s="97"/>
      <c r="H23" s="135">
        <f>+D23+C24+G24</f>
        <v>4.5</v>
      </c>
      <c r="I23" s="105">
        <f>1*2</f>
        <v>2</v>
      </c>
      <c r="J23" s="105">
        <f>+H23*I23</f>
        <v>9</v>
      </c>
      <c r="K23" s="105">
        <f>+ROUND(L23*J23,2)</f>
        <v>8.9499999999999993</v>
      </c>
      <c r="L23" s="103">
        <v>0.99399999999999999</v>
      </c>
      <c r="M23" s="126">
        <f>+I23</f>
        <v>2</v>
      </c>
      <c r="Q23" s="9">
        <v>3.77</v>
      </c>
    </row>
    <row r="24" spans="1:17" ht="15.75" customHeight="1" x14ac:dyDescent="0.25">
      <c r="A24" s="104"/>
      <c r="B24" s="104"/>
      <c r="C24" s="16">
        <v>0.2</v>
      </c>
      <c r="D24" s="17"/>
      <c r="E24" s="17"/>
      <c r="F24" s="17"/>
      <c r="G24" s="18">
        <v>0.2</v>
      </c>
      <c r="H24" s="104"/>
      <c r="I24" s="104"/>
      <c r="J24" s="104"/>
      <c r="K24" s="104"/>
      <c r="L24" s="104"/>
      <c r="M24" s="104"/>
      <c r="Q24" s="9">
        <v>3.76</v>
      </c>
    </row>
    <row r="25" spans="1:17" ht="15.75" customHeight="1" x14ac:dyDescent="0.25">
      <c r="A25" s="103" t="s">
        <v>17</v>
      </c>
      <c r="B25" s="103" t="str">
        <f>+$F$1</f>
        <v>MC 9-1</v>
      </c>
      <c r="D25" s="96">
        <v>4.0599999999999996</v>
      </c>
      <c r="E25" s="97"/>
      <c r="F25" s="97"/>
      <c r="H25" s="135">
        <f>+D25+C26+G26</f>
        <v>4.46</v>
      </c>
      <c r="I25" s="105">
        <f>1*2</f>
        <v>2</v>
      </c>
      <c r="J25" s="105">
        <f>+H25*I25</f>
        <v>8.92</v>
      </c>
      <c r="K25" s="105">
        <f>+ROUND(L25*J25,2)</f>
        <v>8.8699999999999992</v>
      </c>
      <c r="L25" s="103">
        <v>0.99399999999999999</v>
      </c>
      <c r="M25" s="126">
        <f>+I25</f>
        <v>2</v>
      </c>
      <c r="P25" s="9">
        <v>3.74</v>
      </c>
    </row>
    <row r="26" spans="1:17" ht="15.75" customHeight="1" x14ac:dyDescent="0.25">
      <c r="A26" s="104"/>
      <c r="B26" s="104"/>
      <c r="C26" s="16">
        <v>0.2</v>
      </c>
      <c r="D26" s="17"/>
      <c r="E26" s="17"/>
      <c r="F26" s="17"/>
      <c r="G26" s="18">
        <v>0.2</v>
      </c>
      <c r="H26" s="104"/>
      <c r="I26" s="104"/>
      <c r="J26" s="104"/>
      <c r="K26" s="104"/>
      <c r="L26" s="104"/>
      <c r="M26" s="104"/>
      <c r="Q26" s="9">
        <v>3.72</v>
      </c>
    </row>
    <row r="27" spans="1:17" ht="15.75" customHeight="1" x14ac:dyDescent="0.25">
      <c r="A27" s="103" t="s">
        <v>17</v>
      </c>
      <c r="B27" s="103" t="str">
        <f>+$F$1</f>
        <v>MC 9-1</v>
      </c>
      <c r="D27" s="96">
        <v>4.0199999999999996</v>
      </c>
      <c r="E27" s="97"/>
      <c r="F27" s="97"/>
      <c r="H27" s="135">
        <f>+D27+C28+G28</f>
        <v>4.42</v>
      </c>
      <c r="I27" s="105">
        <f>1*2</f>
        <v>2</v>
      </c>
      <c r="J27" s="105">
        <f>+H27*I27</f>
        <v>8.84</v>
      </c>
      <c r="K27" s="105">
        <f>+ROUND(L27*J27,2)</f>
        <v>8.7899999999999991</v>
      </c>
      <c r="L27" s="103">
        <v>0.99399999999999999</v>
      </c>
      <c r="M27" s="126">
        <f>+I27</f>
        <v>2</v>
      </c>
      <c r="Q27" s="9">
        <v>3.71</v>
      </c>
    </row>
    <row r="28" spans="1:17" ht="15.75" customHeight="1" x14ac:dyDescent="0.25">
      <c r="A28" s="104"/>
      <c r="B28" s="104"/>
      <c r="C28" s="16">
        <v>0.2</v>
      </c>
      <c r="D28" s="17"/>
      <c r="E28" s="17"/>
      <c r="F28" s="17"/>
      <c r="G28" s="18">
        <v>0.2</v>
      </c>
      <c r="H28" s="104"/>
      <c r="I28" s="104"/>
      <c r="J28" s="104"/>
      <c r="K28" s="104"/>
      <c r="L28" s="104"/>
      <c r="M28" s="104"/>
      <c r="Q28" s="9">
        <v>3.69</v>
      </c>
    </row>
    <row r="29" spans="1:17" ht="15.75" customHeight="1" x14ac:dyDescent="0.25">
      <c r="A29" s="103" t="s">
        <v>17</v>
      </c>
      <c r="B29" s="103" t="str">
        <f>+$F$1</f>
        <v>MC 9-1</v>
      </c>
      <c r="D29" s="96">
        <v>3.98</v>
      </c>
      <c r="E29" s="97"/>
      <c r="F29" s="97"/>
      <c r="H29" s="135">
        <f>+D29+C30+G30</f>
        <v>4.38</v>
      </c>
      <c r="I29" s="105">
        <f>1*2</f>
        <v>2</v>
      </c>
      <c r="J29" s="105">
        <f>+H29*I29</f>
        <v>8.76</v>
      </c>
      <c r="K29" s="105">
        <f>+ROUND(L29*J29,2)</f>
        <v>8.7100000000000009</v>
      </c>
      <c r="L29" s="103">
        <v>0.99399999999999999</v>
      </c>
      <c r="M29" s="126">
        <f>+I29</f>
        <v>2</v>
      </c>
      <c r="Q29" s="9">
        <v>3.68</v>
      </c>
    </row>
    <row r="30" spans="1:17" ht="15.75" customHeight="1" x14ac:dyDescent="0.25">
      <c r="A30" s="104"/>
      <c r="B30" s="104"/>
      <c r="C30" s="16">
        <v>0.2</v>
      </c>
      <c r="D30" s="17"/>
      <c r="E30" s="17"/>
      <c r="F30" s="17"/>
      <c r="G30" s="18">
        <v>0.2</v>
      </c>
      <c r="H30" s="104"/>
      <c r="I30" s="104"/>
      <c r="J30" s="104"/>
      <c r="K30" s="104"/>
      <c r="L30" s="104"/>
      <c r="M30" s="104"/>
      <c r="P30" s="9">
        <v>3.66</v>
      </c>
    </row>
    <row r="31" spans="1:17" ht="15.75" customHeight="1" x14ac:dyDescent="0.25">
      <c r="A31" s="103" t="s">
        <v>17</v>
      </c>
      <c r="B31" s="103" t="str">
        <f>+$F$1</f>
        <v>MC 9-1</v>
      </c>
      <c r="D31" s="96">
        <v>3.94</v>
      </c>
      <c r="E31" s="97"/>
      <c r="F31" s="97"/>
      <c r="H31" s="135">
        <f>+D31+C32+G32</f>
        <v>4.34</v>
      </c>
      <c r="I31" s="105">
        <f>1*2</f>
        <v>2</v>
      </c>
      <c r="J31" s="105">
        <f>+H31*I31</f>
        <v>8.68</v>
      </c>
      <c r="K31" s="105">
        <f>+ROUND(L31*J31,2)</f>
        <v>8.6300000000000008</v>
      </c>
      <c r="L31" s="103">
        <v>0.99399999999999999</v>
      </c>
      <c r="M31" s="126">
        <f>+I31</f>
        <v>2</v>
      </c>
      <c r="Q31" s="9">
        <v>3.64</v>
      </c>
    </row>
    <row r="32" spans="1:17" ht="15.75" customHeight="1" x14ac:dyDescent="0.25">
      <c r="A32" s="104"/>
      <c r="B32" s="104"/>
      <c r="C32" s="16">
        <v>0.2</v>
      </c>
      <c r="D32" s="17"/>
      <c r="E32" s="17"/>
      <c r="F32" s="17"/>
      <c r="G32" s="18">
        <v>0.2</v>
      </c>
      <c r="H32" s="104"/>
      <c r="I32" s="104"/>
      <c r="J32" s="104"/>
      <c r="K32" s="104"/>
      <c r="L32" s="104"/>
      <c r="M32" s="104"/>
      <c r="Q32" s="9">
        <v>3.63</v>
      </c>
    </row>
    <row r="33" spans="1:16" ht="15.75" customHeight="1" x14ac:dyDescent="0.25">
      <c r="A33" s="103" t="s">
        <v>17</v>
      </c>
      <c r="B33" s="103" t="str">
        <f>+$F$1</f>
        <v>MC 9-1</v>
      </c>
      <c r="D33" s="96">
        <v>3.9</v>
      </c>
      <c r="E33" s="97"/>
      <c r="F33" s="97"/>
      <c r="H33" s="135">
        <f>+D33+C34+G34</f>
        <v>4.3</v>
      </c>
      <c r="I33" s="105">
        <f>1*2</f>
        <v>2</v>
      </c>
      <c r="J33" s="105">
        <f>+H33*I33</f>
        <v>8.6</v>
      </c>
      <c r="K33" s="105">
        <f>+ROUND(L33*J33,2)</f>
        <v>8.5500000000000007</v>
      </c>
      <c r="L33" s="103">
        <v>0.99399999999999999</v>
      </c>
      <c r="M33" s="126">
        <f>+I33</f>
        <v>2</v>
      </c>
      <c r="P33" s="9">
        <v>3.61</v>
      </c>
    </row>
    <row r="34" spans="1:16" ht="15.75" customHeight="1" x14ac:dyDescent="0.25">
      <c r="A34" s="104"/>
      <c r="B34" s="104"/>
      <c r="C34" s="16">
        <v>0.2</v>
      </c>
      <c r="D34" s="17"/>
      <c r="E34" s="17"/>
      <c r="F34" s="17"/>
      <c r="G34" s="18">
        <v>0.2</v>
      </c>
      <c r="H34" s="104"/>
      <c r="I34" s="104"/>
      <c r="J34" s="104"/>
      <c r="K34" s="104"/>
      <c r="L34" s="104"/>
      <c r="M34" s="104"/>
      <c r="P34" s="9">
        <v>3.59</v>
      </c>
    </row>
    <row r="35" spans="1:16" ht="15.75" customHeight="1" x14ac:dyDescent="0.25">
      <c r="A35" s="103" t="s">
        <v>17</v>
      </c>
      <c r="B35" s="103" t="str">
        <f>+$F$1</f>
        <v>MC 9-1</v>
      </c>
      <c r="D35" s="96">
        <v>3.86</v>
      </c>
      <c r="E35" s="97"/>
      <c r="F35" s="97"/>
      <c r="H35" s="135">
        <f>+D35+C36+G36</f>
        <v>4.26</v>
      </c>
      <c r="I35" s="105">
        <f>1*2</f>
        <v>2</v>
      </c>
      <c r="J35" s="105">
        <f>+H35*I35</f>
        <v>8.52</v>
      </c>
      <c r="K35" s="105">
        <f>+ROUND(L35*J35,2)</f>
        <v>8.4700000000000006</v>
      </c>
      <c r="L35" s="103">
        <v>0.99399999999999999</v>
      </c>
      <c r="M35" s="126">
        <f>+I35</f>
        <v>2</v>
      </c>
    </row>
    <row r="36" spans="1:16" ht="15.75" customHeight="1" x14ac:dyDescent="0.25">
      <c r="A36" s="104"/>
      <c r="B36" s="104"/>
      <c r="C36" s="16">
        <v>0.2</v>
      </c>
      <c r="D36" s="17"/>
      <c r="E36" s="17"/>
      <c r="F36" s="17"/>
      <c r="G36" s="18">
        <v>0.2</v>
      </c>
      <c r="H36" s="104"/>
      <c r="I36" s="104"/>
      <c r="J36" s="104"/>
      <c r="K36" s="104"/>
      <c r="L36" s="104"/>
      <c r="M36" s="104"/>
    </row>
    <row r="37" spans="1:16" ht="15.75" customHeight="1" x14ac:dyDescent="0.25">
      <c r="A37" s="103" t="s">
        <v>17</v>
      </c>
      <c r="B37" s="103" t="str">
        <f>+$F$1</f>
        <v>MC 9-1</v>
      </c>
      <c r="D37" s="96">
        <v>3.82</v>
      </c>
      <c r="E37" s="97"/>
      <c r="F37" s="97"/>
      <c r="H37" s="135">
        <f>+D37+C38+G38</f>
        <v>4.22</v>
      </c>
      <c r="I37" s="105">
        <f>1*2</f>
        <v>2</v>
      </c>
      <c r="J37" s="105">
        <f>+H37*I37</f>
        <v>8.44</v>
      </c>
      <c r="K37" s="105">
        <f>+ROUND(L37*J37,2)</f>
        <v>8.39</v>
      </c>
      <c r="L37" s="103">
        <v>0.99399999999999999</v>
      </c>
      <c r="M37" s="126">
        <f>+I37</f>
        <v>2</v>
      </c>
    </row>
    <row r="38" spans="1:16" ht="15.75" customHeight="1" x14ac:dyDescent="0.25">
      <c r="A38" s="104"/>
      <c r="B38" s="104"/>
      <c r="C38" s="16">
        <v>0.2</v>
      </c>
      <c r="D38" s="17"/>
      <c r="E38" s="17"/>
      <c r="F38" s="17"/>
      <c r="G38" s="18">
        <v>0.2</v>
      </c>
      <c r="H38" s="104"/>
      <c r="I38" s="104"/>
      <c r="J38" s="104"/>
      <c r="K38" s="104"/>
      <c r="L38" s="104"/>
      <c r="M38" s="104"/>
    </row>
    <row r="39" spans="1:16" ht="15.75" customHeight="1" x14ac:dyDescent="0.25">
      <c r="A39" s="103" t="s">
        <v>17</v>
      </c>
      <c r="B39" s="103" t="str">
        <f>+$F$1</f>
        <v>MC 9-1</v>
      </c>
      <c r="D39" s="96">
        <v>3.8</v>
      </c>
      <c r="E39" s="97"/>
      <c r="F39" s="97"/>
      <c r="H39" s="135">
        <f>+D39+C40+G40</f>
        <v>4.2</v>
      </c>
      <c r="I39" s="105">
        <f>1*2</f>
        <v>2</v>
      </c>
      <c r="J39" s="105">
        <f>+H39*I39</f>
        <v>8.4</v>
      </c>
      <c r="K39" s="105">
        <f>+ROUND(L39*J39,2)</f>
        <v>8.35</v>
      </c>
      <c r="L39" s="103">
        <v>0.99399999999999999</v>
      </c>
      <c r="M39" s="126">
        <f>+I39</f>
        <v>2</v>
      </c>
    </row>
    <row r="40" spans="1:16" ht="15.75" customHeight="1" x14ac:dyDescent="0.25">
      <c r="A40" s="104"/>
      <c r="B40" s="104"/>
      <c r="C40" s="16">
        <v>0.2</v>
      </c>
      <c r="D40" s="17"/>
      <c r="E40" s="17"/>
      <c r="F40" s="17"/>
      <c r="G40" s="18">
        <v>0.2</v>
      </c>
      <c r="H40" s="104"/>
      <c r="I40" s="104"/>
      <c r="J40" s="104"/>
      <c r="K40" s="104"/>
      <c r="L40" s="104"/>
      <c r="M40" s="104"/>
    </row>
    <row r="41" spans="1:16" ht="15.75" customHeight="1" x14ac:dyDescent="0.25">
      <c r="A41" s="103" t="s">
        <v>17</v>
      </c>
      <c r="B41" s="103" t="str">
        <f>+$F$1</f>
        <v>MC 9-1</v>
      </c>
      <c r="D41" s="96">
        <v>3.79</v>
      </c>
      <c r="E41" s="97"/>
      <c r="F41" s="97"/>
      <c r="H41" s="135">
        <f>+D41+C42+G42</f>
        <v>4.1900000000000004</v>
      </c>
      <c r="I41" s="105">
        <f>1*2</f>
        <v>2</v>
      </c>
      <c r="J41" s="105">
        <f>+H41*I41</f>
        <v>8.3800000000000008</v>
      </c>
      <c r="K41" s="105">
        <f>+ROUND(L41*J41,2)</f>
        <v>8.33</v>
      </c>
      <c r="L41" s="103">
        <v>0.99399999999999999</v>
      </c>
      <c r="M41" s="126">
        <f>+I41</f>
        <v>2</v>
      </c>
    </row>
    <row r="42" spans="1:16" ht="15.75" customHeight="1" x14ac:dyDescent="0.25">
      <c r="A42" s="104"/>
      <c r="B42" s="104"/>
      <c r="C42" s="16">
        <v>0.2</v>
      </c>
      <c r="D42" s="17"/>
      <c r="E42" s="17"/>
      <c r="F42" s="17"/>
      <c r="G42" s="18">
        <v>0.2</v>
      </c>
      <c r="H42" s="104"/>
      <c r="I42" s="104"/>
      <c r="J42" s="104"/>
      <c r="K42" s="104"/>
      <c r="L42" s="104"/>
      <c r="M42" s="104"/>
    </row>
    <row r="43" spans="1:16" ht="15.75" customHeight="1" x14ac:dyDescent="0.25">
      <c r="A43" s="103" t="s">
        <v>17</v>
      </c>
      <c r="B43" s="103" t="str">
        <f>+$F$1</f>
        <v>MC 9-1</v>
      </c>
      <c r="D43" s="96">
        <v>3.77</v>
      </c>
      <c r="E43" s="97"/>
      <c r="F43" s="97"/>
      <c r="H43" s="135">
        <f>+D43+C44+G44</f>
        <v>4.17</v>
      </c>
      <c r="I43" s="105">
        <f>2*2</f>
        <v>4</v>
      </c>
      <c r="J43" s="105">
        <f>+H43*I43</f>
        <v>16.68</v>
      </c>
      <c r="K43" s="105">
        <f>+ROUND(L43*J43,2)</f>
        <v>16.579999999999998</v>
      </c>
      <c r="L43" s="103">
        <v>0.99399999999999999</v>
      </c>
      <c r="M43" s="126">
        <f>+I43</f>
        <v>4</v>
      </c>
    </row>
    <row r="44" spans="1:16" ht="15.75" customHeight="1" x14ac:dyDescent="0.25">
      <c r="A44" s="104"/>
      <c r="B44" s="104"/>
      <c r="C44" s="16">
        <v>0.2</v>
      </c>
      <c r="D44" s="17"/>
      <c r="E44" s="17"/>
      <c r="F44" s="17"/>
      <c r="G44" s="18">
        <v>0.2</v>
      </c>
      <c r="H44" s="104"/>
      <c r="I44" s="104"/>
      <c r="J44" s="104"/>
      <c r="K44" s="104"/>
      <c r="L44" s="104"/>
      <c r="M44" s="104"/>
    </row>
    <row r="45" spans="1:16" ht="15.75" customHeight="1" x14ac:dyDescent="0.25">
      <c r="A45" s="103" t="s">
        <v>17</v>
      </c>
      <c r="B45" s="103" t="str">
        <f>+$F$1</f>
        <v>MC 9-1</v>
      </c>
      <c r="D45" s="96">
        <v>3.74</v>
      </c>
      <c r="E45" s="97"/>
      <c r="F45" s="97"/>
      <c r="H45" s="135">
        <f>+D45+C46+G46</f>
        <v>4.1400000000000006</v>
      </c>
      <c r="I45" s="105">
        <f>1*2</f>
        <v>2</v>
      </c>
      <c r="J45" s="105">
        <f>+H45*I45</f>
        <v>8.2800000000000011</v>
      </c>
      <c r="K45" s="105">
        <f>+ROUND(L45*J45,2)</f>
        <v>8.23</v>
      </c>
      <c r="L45" s="103">
        <v>0.99399999999999999</v>
      </c>
      <c r="M45" s="126">
        <f>+I45</f>
        <v>2</v>
      </c>
    </row>
    <row r="46" spans="1:16" ht="15.75" customHeight="1" x14ac:dyDescent="0.25">
      <c r="A46" s="104"/>
      <c r="B46" s="104"/>
      <c r="C46" s="16">
        <v>0.2</v>
      </c>
      <c r="D46" s="17"/>
      <c r="E46" s="17"/>
      <c r="F46" s="17"/>
      <c r="G46" s="18">
        <v>0.2</v>
      </c>
      <c r="H46" s="104"/>
      <c r="I46" s="104"/>
      <c r="J46" s="104"/>
      <c r="K46" s="104"/>
      <c r="L46" s="104"/>
      <c r="M46" s="104"/>
    </row>
    <row r="47" spans="1:16" ht="15.75" customHeight="1" x14ac:dyDescent="0.25">
      <c r="A47" s="103" t="s">
        <v>17</v>
      </c>
      <c r="B47" s="103" t="str">
        <f>+$F$1</f>
        <v>MC 9-1</v>
      </c>
      <c r="D47" s="96">
        <v>3.72</v>
      </c>
      <c r="E47" s="97"/>
      <c r="F47" s="97"/>
      <c r="H47" s="135">
        <f>+D47+C48+G48</f>
        <v>4.12</v>
      </c>
      <c r="I47" s="105">
        <f>2*2</f>
        <v>4</v>
      </c>
      <c r="J47" s="105">
        <f>+H47*I47</f>
        <v>16.48</v>
      </c>
      <c r="K47" s="105">
        <f>+ROUND(L47*J47,2)</f>
        <v>16.38</v>
      </c>
      <c r="L47" s="103">
        <v>0.99399999999999999</v>
      </c>
      <c r="M47" s="126">
        <f>+I47</f>
        <v>4</v>
      </c>
    </row>
    <row r="48" spans="1:16" ht="15.75" customHeight="1" x14ac:dyDescent="0.25">
      <c r="A48" s="104"/>
      <c r="B48" s="104"/>
      <c r="C48" s="16">
        <v>0.2</v>
      </c>
      <c r="D48" s="17"/>
      <c r="E48" s="17"/>
      <c r="F48" s="17"/>
      <c r="G48" s="18">
        <v>0.2</v>
      </c>
      <c r="H48" s="104"/>
      <c r="I48" s="104"/>
      <c r="J48" s="104"/>
      <c r="K48" s="104"/>
      <c r="L48" s="104"/>
      <c r="M48" s="104"/>
    </row>
    <row r="49" spans="1:13" ht="15.75" customHeight="1" x14ac:dyDescent="0.25">
      <c r="A49" s="103" t="s">
        <v>17</v>
      </c>
      <c r="B49" s="103" t="str">
        <f>+$F$1</f>
        <v>MC 9-1</v>
      </c>
      <c r="D49" s="96">
        <v>3.69</v>
      </c>
      <c r="E49" s="97"/>
      <c r="F49" s="97"/>
      <c r="H49" s="135">
        <f>+D49+C50+G50</f>
        <v>4.09</v>
      </c>
      <c r="I49" s="105">
        <f>2*2</f>
        <v>4</v>
      </c>
      <c r="J49" s="105">
        <f>+H49*I49</f>
        <v>16.36</v>
      </c>
      <c r="K49" s="105">
        <f>+ROUND(L49*J49,2)</f>
        <v>16.260000000000002</v>
      </c>
      <c r="L49" s="103">
        <v>0.99399999999999999</v>
      </c>
      <c r="M49" s="126">
        <f>+I49</f>
        <v>4</v>
      </c>
    </row>
    <row r="50" spans="1:13" ht="15.75" customHeight="1" x14ac:dyDescent="0.25">
      <c r="A50" s="104"/>
      <c r="B50" s="104"/>
      <c r="C50" s="16">
        <v>0.2</v>
      </c>
      <c r="D50" s="17"/>
      <c r="E50" s="17"/>
      <c r="F50" s="17"/>
      <c r="G50" s="18">
        <v>0.2</v>
      </c>
      <c r="H50" s="104"/>
      <c r="I50" s="104"/>
      <c r="J50" s="104"/>
      <c r="K50" s="104"/>
      <c r="L50" s="104"/>
      <c r="M50" s="104"/>
    </row>
    <row r="51" spans="1:13" ht="15.75" customHeight="1" x14ac:dyDescent="0.25">
      <c r="A51" s="103" t="s">
        <v>17</v>
      </c>
      <c r="B51" s="103" t="str">
        <f>+$F$1</f>
        <v>MC 9-1</v>
      </c>
      <c r="D51" s="96">
        <v>3.66</v>
      </c>
      <c r="E51" s="97"/>
      <c r="F51" s="97"/>
      <c r="H51" s="135">
        <f>+D51+C52+G52</f>
        <v>4.0600000000000005</v>
      </c>
      <c r="I51" s="105">
        <f>1*2</f>
        <v>2</v>
      </c>
      <c r="J51" s="105">
        <f>+H51*I51</f>
        <v>8.120000000000001</v>
      </c>
      <c r="K51" s="105">
        <f>+ROUND(L51*J51,2)</f>
        <v>8.07</v>
      </c>
      <c r="L51" s="103">
        <v>0.99399999999999999</v>
      </c>
      <c r="M51" s="126">
        <f>+I51</f>
        <v>2</v>
      </c>
    </row>
    <row r="52" spans="1:13" ht="15.75" customHeight="1" x14ac:dyDescent="0.25">
      <c r="A52" s="104"/>
      <c r="B52" s="104"/>
      <c r="C52" s="16">
        <v>0.2</v>
      </c>
      <c r="D52" s="17"/>
      <c r="E52" s="17"/>
      <c r="F52" s="17"/>
      <c r="G52" s="18">
        <v>0.2</v>
      </c>
      <c r="H52" s="104"/>
      <c r="I52" s="104"/>
      <c r="J52" s="104"/>
      <c r="K52" s="104"/>
      <c r="L52" s="104"/>
      <c r="M52" s="104"/>
    </row>
    <row r="53" spans="1:13" ht="15.75" customHeight="1" x14ac:dyDescent="0.25">
      <c r="A53" s="103" t="s">
        <v>17</v>
      </c>
      <c r="B53" s="103" t="str">
        <f>+$F$1</f>
        <v>MC 9-1</v>
      </c>
      <c r="D53" s="96">
        <v>3.64</v>
      </c>
      <c r="E53" s="97"/>
      <c r="F53" s="97"/>
      <c r="H53" s="135">
        <f>+D53+C54+G54</f>
        <v>4.04</v>
      </c>
      <c r="I53" s="105">
        <f>2*2</f>
        <v>4</v>
      </c>
      <c r="J53" s="105">
        <f>+H53*I53</f>
        <v>16.16</v>
      </c>
      <c r="K53" s="105">
        <f>+ROUND(L53*J53,2)</f>
        <v>16.059999999999999</v>
      </c>
      <c r="L53" s="103">
        <v>0.99399999999999999</v>
      </c>
      <c r="M53" s="126">
        <f>+I53</f>
        <v>4</v>
      </c>
    </row>
    <row r="54" spans="1:13" ht="15.75" customHeight="1" x14ac:dyDescent="0.25">
      <c r="A54" s="104"/>
      <c r="B54" s="104"/>
      <c r="C54" s="16">
        <v>0.2</v>
      </c>
      <c r="D54" s="17"/>
      <c r="E54" s="17"/>
      <c r="F54" s="17"/>
      <c r="G54" s="18">
        <v>0.2</v>
      </c>
      <c r="H54" s="104"/>
      <c r="I54" s="104"/>
      <c r="J54" s="104"/>
      <c r="K54" s="104"/>
      <c r="L54" s="104"/>
      <c r="M54" s="104"/>
    </row>
    <row r="55" spans="1:13" ht="15.75" customHeight="1" x14ac:dyDescent="0.25">
      <c r="A55" s="103" t="s">
        <v>17</v>
      </c>
      <c r="B55" s="103" t="str">
        <f>+$F$1</f>
        <v>MC 9-1</v>
      </c>
      <c r="D55" s="96">
        <v>3.61</v>
      </c>
      <c r="E55" s="97"/>
      <c r="F55" s="97"/>
      <c r="H55" s="135">
        <f>+D55+C56+G56</f>
        <v>4.01</v>
      </c>
      <c r="I55" s="105">
        <f>1*2</f>
        <v>2</v>
      </c>
      <c r="J55" s="105">
        <f>+H55*I55</f>
        <v>8.02</v>
      </c>
      <c r="K55" s="105">
        <f>+ROUND(L55*J55,2)</f>
        <v>7.97</v>
      </c>
      <c r="L55" s="103">
        <v>0.99399999999999999</v>
      </c>
      <c r="M55" s="126">
        <f>+I55</f>
        <v>2</v>
      </c>
    </row>
    <row r="56" spans="1:13" ht="15.75" customHeight="1" x14ac:dyDescent="0.25">
      <c r="A56" s="104"/>
      <c r="B56" s="104"/>
      <c r="C56" s="16">
        <v>0.2</v>
      </c>
      <c r="D56" s="17"/>
      <c r="E56" s="17"/>
      <c r="F56" s="17"/>
      <c r="G56" s="18">
        <v>0.2</v>
      </c>
      <c r="H56" s="104"/>
      <c r="I56" s="104"/>
      <c r="J56" s="104"/>
      <c r="K56" s="104"/>
      <c r="L56" s="104"/>
      <c r="M56" s="104"/>
    </row>
    <row r="57" spans="1:13" ht="15.75" customHeight="1" x14ac:dyDescent="0.25">
      <c r="A57" s="103" t="s">
        <v>17</v>
      </c>
      <c r="B57" s="103" t="str">
        <f>+$F$1</f>
        <v>MC 9-1</v>
      </c>
      <c r="D57" s="96">
        <v>3.59</v>
      </c>
      <c r="E57" s="97"/>
      <c r="F57" s="97"/>
      <c r="H57" s="135">
        <f>+D57+C58+G58</f>
        <v>3.99</v>
      </c>
      <c r="I57" s="105">
        <f>1*2</f>
        <v>2</v>
      </c>
      <c r="J57" s="105">
        <f>+H57*I57</f>
        <v>7.98</v>
      </c>
      <c r="K57" s="105">
        <f>+ROUND(L57*J57,2)</f>
        <v>7.93</v>
      </c>
      <c r="L57" s="103">
        <v>0.99399999999999999</v>
      </c>
      <c r="M57" s="126">
        <f>+I57</f>
        <v>2</v>
      </c>
    </row>
    <row r="58" spans="1:13" ht="15.75" customHeight="1" x14ac:dyDescent="0.25">
      <c r="A58" s="104"/>
      <c r="B58" s="104"/>
      <c r="C58" s="16">
        <v>0.2</v>
      </c>
      <c r="D58" s="17"/>
      <c r="E58" s="17"/>
      <c r="F58" s="17"/>
      <c r="G58" s="18">
        <v>0.2</v>
      </c>
      <c r="H58" s="104"/>
      <c r="I58" s="104"/>
      <c r="J58" s="104"/>
      <c r="K58" s="104"/>
      <c r="L58" s="104"/>
      <c r="M58" s="104"/>
    </row>
    <row r="59" spans="1:13" ht="15.75" customHeight="1" x14ac:dyDescent="0.25">
      <c r="M59" s="49">
        <f>SUM(M5:M58)</f>
        <v>90</v>
      </c>
    </row>
    <row r="60" spans="1:13" ht="15.75" customHeight="1" x14ac:dyDescent="0.2"/>
    <row r="61" spans="1:13" ht="15.75" customHeight="1" x14ac:dyDescent="0.2"/>
    <row r="62" spans="1:13" ht="15.75" customHeight="1" x14ac:dyDescent="0.2"/>
    <row r="63" spans="1:13" ht="15.75" customHeight="1" x14ac:dyDescent="0.2">
      <c r="A63" s="128" t="s">
        <v>44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129"/>
    </row>
    <row r="64" spans="1:13" ht="15.75" customHeight="1" x14ac:dyDescent="0.2">
      <c r="A64" s="130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2"/>
    </row>
    <row r="65" spans="1:13" ht="15.75" customHeight="1" x14ac:dyDescent="0.25">
      <c r="A65" s="15" t="s">
        <v>7</v>
      </c>
      <c r="B65" s="47" t="s">
        <v>8</v>
      </c>
      <c r="C65" s="133" t="s">
        <v>9</v>
      </c>
      <c r="D65" s="131"/>
      <c r="E65" s="131"/>
      <c r="F65" s="131"/>
      <c r="G65" s="132"/>
      <c r="H65" s="47" t="s">
        <v>10</v>
      </c>
      <c r="I65" s="47" t="s">
        <v>11</v>
      </c>
      <c r="J65" s="47" t="s">
        <v>12</v>
      </c>
      <c r="K65" s="47" t="s">
        <v>13</v>
      </c>
      <c r="L65" s="47" t="s">
        <v>14</v>
      </c>
      <c r="M65" s="7" t="s">
        <v>15</v>
      </c>
    </row>
    <row r="66" spans="1:13" ht="15.75" customHeight="1" x14ac:dyDescent="0.25">
      <c r="A66" s="103" t="s">
        <v>17</v>
      </c>
      <c r="B66" s="103" t="s">
        <v>56</v>
      </c>
      <c r="D66" s="96">
        <v>5.9</v>
      </c>
      <c r="E66" s="97"/>
      <c r="F66" s="97"/>
      <c r="H66" s="107">
        <f>+D66+C67+G67</f>
        <v>5.9</v>
      </c>
      <c r="I66" s="106">
        <f>10*2</f>
        <v>20</v>
      </c>
      <c r="J66" s="105">
        <f>+H66*I66</f>
        <v>118</v>
      </c>
      <c r="K66" s="105">
        <f>+ROUND(L66*J66,2)</f>
        <v>117.29</v>
      </c>
      <c r="L66" s="103">
        <v>0.99399999999999999</v>
      </c>
      <c r="M66" s="105">
        <f>+I66</f>
        <v>20</v>
      </c>
    </row>
    <row r="67" spans="1:13" ht="15.75" customHeight="1" x14ac:dyDescent="0.25">
      <c r="A67" s="104"/>
      <c r="B67" s="104"/>
      <c r="C67" s="16"/>
      <c r="D67" s="17"/>
      <c r="E67" s="17"/>
      <c r="F67" s="17"/>
      <c r="G67" s="18"/>
      <c r="H67" s="104"/>
      <c r="I67" s="104"/>
      <c r="J67" s="104"/>
      <c r="K67" s="104"/>
      <c r="L67" s="104"/>
      <c r="M67" s="104"/>
    </row>
    <row r="68" spans="1:13" ht="15.75" customHeight="1" x14ac:dyDescent="0.25">
      <c r="A68" s="103" t="s">
        <v>17</v>
      </c>
      <c r="B68" s="103" t="str">
        <f>+$F$1</f>
        <v>MC 9-1</v>
      </c>
      <c r="D68" s="96">
        <f>1.09-0.05</f>
        <v>1.04</v>
      </c>
      <c r="E68" s="97"/>
      <c r="F68" s="97"/>
      <c r="H68" s="127">
        <f>+D68+C69+G69</f>
        <v>1.04</v>
      </c>
      <c r="I68" s="105">
        <f>1*2</f>
        <v>2</v>
      </c>
      <c r="J68" s="105">
        <f>+H68*I68</f>
        <v>2.08</v>
      </c>
      <c r="K68" s="105">
        <f>+ROUND(L68*J68,2)</f>
        <v>2.0699999999999998</v>
      </c>
      <c r="L68" s="103">
        <v>0.99399999999999999</v>
      </c>
      <c r="M68" s="126">
        <v>3</v>
      </c>
    </row>
    <row r="69" spans="1:13" ht="15.75" customHeight="1" x14ac:dyDescent="0.25">
      <c r="A69" s="104"/>
      <c r="B69" s="104"/>
      <c r="C69" s="16"/>
      <c r="D69" s="17"/>
      <c r="E69" s="17"/>
      <c r="F69" s="17"/>
      <c r="G69" s="18"/>
      <c r="H69" s="104"/>
      <c r="I69" s="104"/>
      <c r="J69" s="104"/>
      <c r="K69" s="104"/>
      <c r="L69" s="104"/>
      <c r="M69" s="104"/>
    </row>
    <row r="70" spans="1:13" ht="15.75" customHeight="1" x14ac:dyDescent="0.25">
      <c r="A70" s="103" t="s">
        <v>17</v>
      </c>
      <c r="B70" s="103" t="str">
        <f>+$F$1</f>
        <v>MC 9-1</v>
      </c>
      <c r="D70" s="96">
        <v>2.08</v>
      </c>
      <c r="E70" s="97"/>
      <c r="F70" s="97"/>
      <c r="H70" s="127">
        <f>+D70+C71+G71</f>
        <v>2.08</v>
      </c>
      <c r="I70" s="105">
        <f>1*2</f>
        <v>2</v>
      </c>
      <c r="J70" s="105">
        <f>+H70*I70</f>
        <v>4.16</v>
      </c>
      <c r="K70" s="105">
        <f>+ROUND(L70*J70,2)</f>
        <v>4.1399999999999997</v>
      </c>
      <c r="L70" s="103">
        <v>0.99399999999999999</v>
      </c>
      <c r="M70" s="126">
        <v>0</v>
      </c>
    </row>
    <row r="71" spans="1:13" ht="15.75" customHeight="1" x14ac:dyDescent="0.25">
      <c r="A71" s="104"/>
      <c r="B71" s="104"/>
      <c r="C71" s="16"/>
      <c r="D71" s="17"/>
      <c r="E71" s="17"/>
      <c r="F71" s="17"/>
      <c r="G71" s="18"/>
      <c r="H71" s="104"/>
      <c r="I71" s="104"/>
      <c r="J71" s="104"/>
      <c r="K71" s="104"/>
      <c r="L71" s="104"/>
      <c r="M71" s="104"/>
    </row>
    <row r="72" spans="1:13" ht="15.75" customHeight="1" x14ac:dyDescent="0.25">
      <c r="A72" s="103" t="s">
        <v>17</v>
      </c>
      <c r="B72" s="103" t="str">
        <f>+$F$1</f>
        <v>MC 9-1</v>
      </c>
      <c r="D72" s="96">
        <f>3.1-0.05</f>
        <v>3.0500000000000003</v>
      </c>
      <c r="E72" s="97"/>
      <c r="F72" s="97"/>
      <c r="H72" s="127">
        <f>+D72+C73+G73</f>
        <v>3.0500000000000003</v>
      </c>
      <c r="I72" s="105">
        <f>1*2</f>
        <v>2</v>
      </c>
      <c r="J72" s="105">
        <f>+H72*I72</f>
        <v>6.1000000000000005</v>
      </c>
      <c r="K72" s="105">
        <f>+ROUND(L72*J72,2)</f>
        <v>6.06</v>
      </c>
      <c r="L72" s="103">
        <v>0.99399999999999999</v>
      </c>
      <c r="M72" s="126">
        <v>1</v>
      </c>
    </row>
    <row r="73" spans="1:13" ht="15.75" customHeight="1" x14ac:dyDescent="0.25">
      <c r="A73" s="104"/>
      <c r="B73" s="104"/>
      <c r="C73" s="16"/>
      <c r="D73" s="17"/>
      <c r="E73" s="17"/>
      <c r="F73" s="17"/>
      <c r="G73" s="18"/>
      <c r="H73" s="104"/>
      <c r="I73" s="104"/>
      <c r="J73" s="104"/>
      <c r="K73" s="104"/>
      <c r="L73" s="104"/>
      <c r="M73" s="104"/>
    </row>
    <row r="74" spans="1:13" ht="15.75" customHeight="1" x14ac:dyDescent="0.25">
      <c r="A74" s="103" t="s">
        <v>17</v>
      </c>
      <c r="B74" s="103" t="str">
        <f>+$F$1</f>
        <v>MC 9-1</v>
      </c>
      <c r="D74" s="96">
        <f>5.58-0.05</f>
        <v>5.53</v>
      </c>
      <c r="E74" s="97"/>
      <c r="F74" s="97"/>
      <c r="H74" s="127">
        <f>+D74+C75+G75</f>
        <v>5.53</v>
      </c>
      <c r="I74" s="105">
        <f>1*2</f>
        <v>2</v>
      </c>
      <c r="J74" s="105">
        <f>+H74*I74</f>
        <v>11.06</v>
      </c>
      <c r="K74" s="105">
        <f>+ROUND(L74*J74,2)</f>
        <v>10.99</v>
      </c>
      <c r="L74" s="103">
        <v>0.99399999999999999</v>
      </c>
      <c r="M74" s="126">
        <f>+I74</f>
        <v>2</v>
      </c>
    </row>
    <row r="75" spans="1:13" ht="15.75" customHeight="1" x14ac:dyDescent="0.25">
      <c r="A75" s="104"/>
      <c r="B75" s="104"/>
      <c r="C75" s="16"/>
      <c r="D75" s="17"/>
      <c r="E75" s="17"/>
      <c r="F75" s="17"/>
      <c r="G75" s="18"/>
      <c r="H75" s="104"/>
      <c r="I75" s="104"/>
      <c r="J75" s="104"/>
      <c r="K75" s="104"/>
      <c r="L75" s="104"/>
      <c r="M75" s="104"/>
    </row>
    <row r="76" spans="1:13" ht="15.75" customHeight="1" x14ac:dyDescent="0.25">
      <c r="A76" s="103" t="s">
        <v>17</v>
      </c>
      <c r="B76" s="103" t="str">
        <f>+$F$1</f>
        <v>MC 9-1</v>
      </c>
      <c r="D76" s="96">
        <v>5.9</v>
      </c>
      <c r="E76" s="97"/>
      <c r="F76" s="97"/>
      <c r="H76" s="127">
        <f>+D76+C77+G77</f>
        <v>5.9</v>
      </c>
      <c r="I76" s="105">
        <f>18*2</f>
        <v>36</v>
      </c>
      <c r="J76" s="105">
        <f>+H76*I76</f>
        <v>212.4</v>
      </c>
      <c r="K76" s="105">
        <f>+ROUND(L76*J76,2)</f>
        <v>211.13</v>
      </c>
      <c r="L76" s="103">
        <v>0.99399999999999999</v>
      </c>
      <c r="M76" s="126">
        <f>+I76</f>
        <v>36</v>
      </c>
    </row>
    <row r="77" spans="1:13" ht="15.75" customHeight="1" x14ac:dyDescent="0.25">
      <c r="A77" s="104"/>
      <c r="B77" s="104"/>
      <c r="C77" s="16"/>
      <c r="D77" s="17"/>
      <c r="E77" s="17"/>
      <c r="F77" s="17"/>
      <c r="G77" s="18"/>
      <c r="H77" s="104"/>
      <c r="I77" s="104"/>
      <c r="J77" s="104"/>
      <c r="K77" s="104"/>
      <c r="L77" s="104"/>
      <c r="M77" s="104"/>
    </row>
    <row r="78" spans="1:13" ht="15.75" customHeight="1" x14ac:dyDescent="0.25">
      <c r="M78" s="41">
        <f>SUM(M66:M77)</f>
        <v>62</v>
      </c>
    </row>
    <row r="79" spans="1:13" ht="15.75" customHeight="1" x14ac:dyDescent="0.2"/>
    <row r="80" spans="1:13" ht="15.75" customHeight="1" x14ac:dyDescent="0.25">
      <c r="M80" s="49">
        <f>+M78+M59</f>
        <v>152</v>
      </c>
    </row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01">
    <mergeCell ref="J5:J6"/>
    <mergeCell ref="K5:K6"/>
    <mergeCell ref="L5:L6"/>
    <mergeCell ref="M5:M6"/>
    <mergeCell ref="A2:M3"/>
    <mergeCell ref="C4:G4"/>
    <mergeCell ref="A5:A6"/>
    <mergeCell ref="B5:B6"/>
    <mergeCell ref="D5:F5"/>
    <mergeCell ref="H5:H6"/>
    <mergeCell ref="I5:I6"/>
    <mergeCell ref="L7:L8"/>
    <mergeCell ref="M7:M8"/>
    <mergeCell ref="A7:A8"/>
    <mergeCell ref="B7:B8"/>
    <mergeCell ref="D7:F7"/>
    <mergeCell ref="H7:H8"/>
    <mergeCell ref="I7:I8"/>
    <mergeCell ref="J7:J8"/>
    <mergeCell ref="K7:K8"/>
    <mergeCell ref="L9:L10"/>
    <mergeCell ref="M9:M10"/>
    <mergeCell ref="A9:A10"/>
    <mergeCell ref="B9:B10"/>
    <mergeCell ref="D9:F9"/>
    <mergeCell ref="H9:H10"/>
    <mergeCell ref="I9:I10"/>
    <mergeCell ref="J9:J10"/>
    <mergeCell ref="K9:K10"/>
    <mergeCell ref="L17:L18"/>
    <mergeCell ref="M17:M18"/>
    <mergeCell ref="A17:A18"/>
    <mergeCell ref="B17:B18"/>
    <mergeCell ref="D17:F17"/>
    <mergeCell ref="H17:H18"/>
    <mergeCell ref="I17:I18"/>
    <mergeCell ref="J17:J18"/>
    <mergeCell ref="K17:K18"/>
    <mergeCell ref="L19:L20"/>
    <mergeCell ref="M19:M20"/>
    <mergeCell ref="A19:A20"/>
    <mergeCell ref="B19:B20"/>
    <mergeCell ref="D19:F19"/>
    <mergeCell ref="H19:H20"/>
    <mergeCell ref="I19:I20"/>
    <mergeCell ref="J19:J20"/>
    <mergeCell ref="K19:K20"/>
    <mergeCell ref="L21:L22"/>
    <mergeCell ref="M21:M22"/>
    <mergeCell ref="A21:A22"/>
    <mergeCell ref="B21:B22"/>
    <mergeCell ref="D21:F21"/>
    <mergeCell ref="H21:H22"/>
    <mergeCell ref="I21:I22"/>
    <mergeCell ref="J21:J22"/>
    <mergeCell ref="K21:K22"/>
    <mergeCell ref="L23:L24"/>
    <mergeCell ref="M23:M24"/>
    <mergeCell ref="A23:A24"/>
    <mergeCell ref="B23:B24"/>
    <mergeCell ref="D23:F23"/>
    <mergeCell ref="H23:H24"/>
    <mergeCell ref="I23:I24"/>
    <mergeCell ref="J23:J24"/>
    <mergeCell ref="K23:K24"/>
    <mergeCell ref="L25:L26"/>
    <mergeCell ref="M25:M26"/>
    <mergeCell ref="A25:A26"/>
    <mergeCell ref="B25:B26"/>
    <mergeCell ref="D25:F25"/>
    <mergeCell ref="H25:H26"/>
    <mergeCell ref="I25:I26"/>
    <mergeCell ref="J25:J26"/>
    <mergeCell ref="K25:K26"/>
    <mergeCell ref="L27:L28"/>
    <mergeCell ref="M27:M28"/>
    <mergeCell ref="A27:A28"/>
    <mergeCell ref="B27:B28"/>
    <mergeCell ref="D27:F27"/>
    <mergeCell ref="H27:H28"/>
    <mergeCell ref="I27:I28"/>
    <mergeCell ref="J27:J28"/>
    <mergeCell ref="K27:K28"/>
    <mergeCell ref="L29:L30"/>
    <mergeCell ref="M29:M30"/>
    <mergeCell ref="A29:A30"/>
    <mergeCell ref="B29:B30"/>
    <mergeCell ref="D29:F29"/>
    <mergeCell ref="H29:H30"/>
    <mergeCell ref="I29:I30"/>
    <mergeCell ref="J29:J30"/>
    <mergeCell ref="K29:K30"/>
    <mergeCell ref="L31:L32"/>
    <mergeCell ref="M31:M32"/>
    <mergeCell ref="A31:A32"/>
    <mergeCell ref="B31:B32"/>
    <mergeCell ref="D31:F31"/>
    <mergeCell ref="H31:H32"/>
    <mergeCell ref="I31:I32"/>
    <mergeCell ref="J31:J32"/>
    <mergeCell ref="K31:K32"/>
    <mergeCell ref="L33:L34"/>
    <mergeCell ref="M33:M34"/>
    <mergeCell ref="A33:A34"/>
    <mergeCell ref="B33:B34"/>
    <mergeCell ref="D33:F33"/>
    <mergeCell ref="H33:H34"/>
    <mergeCell ref="I33:I34"/>
    <mergeCell ref="J33:J34"/>
    <mergeCell ref="K33:K34"/>
    <mergeCell ref="L35:L36"/>
    <mergeCell ref="M35:M36"/>
    <mergeCell ref="A35:A36"/>
    <mergeCell ref="B35:B36"/>
    <mergeCell ref="D35:F35"/>
    <mergeCell ref="H35:H36"/>
    <mergeCell ref="I35:I36"/>
    <mergeCell ref="J35:J36"/>
    <mergeCell ref="K35:K36"/>
    <mergeCell ref="L37:L38"/>
    <mergeCell ref="M37:M38"/>
    <mergeCell ref="A37:A38"/>
    <mergeCell ref="B37:B38"/>
    <mergeCell ref="D37:F37"/>
    <mergeCell ref="H37:H38"/>
    <mergeCell ref="I37:I38"/>
    <mergeCell ref="J37:J38"/>
    <mergeCell ref="K37:K38"/>
    <mergeCell ref="L39:L40"/>
    <mergeCell ref="M39:M40"/>
    <mergeCell ref="A39:A40"/>
    <mergeCell ref="B39:B40"/>
    <mergeCell ref="D39:F39"/>
    <mergeCell ref="H39:H40"/>
    <mergeCell ref="I39:I40"/>
    <mergeCell ref="J39:J40"/>
    <mergeCell ref="K39:K40"/>
    <mergeCell ref="L41:L42"/>
    <mergeCell ref="M41:M42"/>
    <mergeCell ref="A41:A42"/>
    <mergeCell ref="B41:B42"/>
    <mergeCell ref="D41:F41"/>
    <mergeCell ref="H41:H42"/>
    <mergeCell ref="I41:I42"/>
    <mergeCell ref="J41:J42"/>
    <mergeCell ref="K41:K42"/>
    <mergeCell ref="A63:M64"/>
    <mergeCell ref="C65:G65"/>
    <mergeCell ref="A66:A67"/>
    <mergeCell ref="B66:B67"/>
    <mergeCell ref="D66:F66"/>
    <mergeCell ref="H66:H67"/>
    <mergeCell ref="I66:I67"/>
    <mergeCell ref="L57:L58"/>
    <mergeCell ref="M57:M58"/>
    <mergeCell ref="A57:A58"/>
    <mergeCell ref="B57:B58"/>
    <mergeCell ref="D57:F57"/>
    <mergeCell ref="H57:H58"/>
    <mergeCell ref="I57:I58"/>
    <mergeCell ref="J57:J58"/>
    <mergeCell ref="K57:K58"/>
    <mergeCell ref="J68:J69"/>
    <mergeCell ref="K68:K69"/>
    <mergeCell ref="L68:L69"/>
    <mergeCell ref="M68:M69"/>
    <mergeCell ref="J66:J67"/>
    <mergeCell ref="K66:K67"/>
    <mergeCell ref="A68:A69"/>
    <mergeCell ref="B68:B69"/>
    <mergeCell ref="D68:F68"/>
    <mergeCell ref="H68:H69"/>
    <mergeCell ref="I68:I69"/>
    <mergeCell ref="L66:L67"/>
    <mergeCell ref="M66:M67"/>
    <mergeCell ref="L70:L71"/>
    <mergeCell ref="M70:M71"/>
    <mergeCell ref="A70:A71"/>
    <mergeCell ref="B70:B71"/>
    <mergeCell ref="D70:F70"/>
    <mergeCell ref="H70:H71"/>
    <mergeCell ref="I70:I71"/>
    <mergeCell ref="J70:J71"/>
    <mergeCell ref="K70:K71"/>
    <mergeCell ref="L72:L73"/>
    <mergeCell ref="M72:M73"/>
    <mergeCell ref="A72:A73"/>
    <mergeCell ref="B72:B73"/>
    <mergeCell ref="D72:F72"/>
    <mergeCell ref="H72:H73"/>
    <mergeCell ref="I72:I73"/>
    <mergeCell ref="J72:J73"/>
    <mergeCell ref="K72:K73"/>
    <mergeCell ref="L74:L75"/>
    <mergeCell ref="M74:M75"/>
    <mergeCell ref="A74:A75"/>
    <mergeCell ref="B74:B75"/>
    <mergeCell ref="D74:F74"/>
    <mergeCell ref="H74:H75"/>
    <mergeCell ref="I74:I75"/>
    <mergeCell ref="J74:J75"/>
    <mergeCell ref="K74:K75"/>
    <mergeCell ref="L11:L12"/>
    <mergeCell ref="M11:M12"/>
    <mergeCell ref="A11:A12"/>
    <mergeCell ref="B11:B12"/>
    <mergeCell ref="D11:F11"/>
    <mergeCell ref="H11:H12"/>
    <mergeCell ref="I11:I12"/>
    <mergeCell ref="J11:J12"/>
    <mergeCell ref="K11:K12"/>
    <mergeCell ref="L13:L14"/>
    <mergeCell ref="M13:M14"/>
    <mergeCell ref="A13:A14"/>
    <mergeCell ref="B13:B14"/>
    <mergeCell ref="D13:F13"/>
    <mergeCell ref="H13:H14"/>
    <mergeCell ref="I13:I14"/>
    <mergeCell ref="J13:J14"/>
    <mergeCell ref="K13:K14"/>
    <mergeCell ref="L15:L16"/>
    <mergeCell ref="M15:M16"/>
    <mergeCell ref="A15:A16"/>
    <mergeCell ref="B15:B16"/>
    <mergeCell ref="D15:F15"/>
    <mergeCell ref="H15:H16"/>
    <mergeCell ref="I15:I16"/>
    <mergeCell ref="J15:J16"/>
    <mergeCell ref="K15:K16"/>
    <mergeCell ref="L76:L77"/>
    <mergeCell ref="M76:M77"/>
    <mergeCell ref="A76:A77"/>
    <mergeCell ref="B76:B77"/>
    <mergeCell ref="D76:F76"/>
    <mergeCell ref="H76:H77"/>
    <mergeCell ref="I76:I77"/>
    <mergeCell ref="J76:J77"/>
    <mergeCell ref="K76:K77"/>
    <mergeCell ref="L43:L44"/>
    <mergeCell ref="M43:M44"/>
    <mergeCell ref="A43:A44"/>
    <mergeCell ref="B43:B44"/>
    <mergeCell ref="D43:F43"/>
    <mergeCell ref="H43:H44"/>
    <mergeCell ref="I43:I44"/>
    <mergeCell ref="J43:J44"/>
    <mergeCell ref="K43:K44"/>
    <mergeCell ref="L45:L46"/>
    <mergeCell ref="M45:M46"/>
    <mergeCell ref="A45:A46"/>
    <mergeCell ref="B45:B46"/>
    <mergeCell ref="D45:F45"/>
    <mergeCell ref="H45:H46"/>
    <mergeCell ref="I45:I46"/>
    <mergeCell ref="J45:J46"/>
    <mergeCell ref="K45:K46"/>
    <mergeCell ref="L47:L48"/>
    <mergeCell ref="M47:M48"/>
    <mergeCell ref="A47:A48"/>
    <mergeCell ref="B47:B48"/>
    <mergeCell ref="D47:F47"/>
    <mergeCell ref="H47:H48"/>
    <mergeCell ref="I47:I48"/>
    <mergeCell ref="J47:J48"/>
    <mergeCell ref="K47:K48"/>
    <mergeCell ref="L49:L50"/>
    <mergeCell ref="M49:M50"/>
    <mergeCell ref="A49:A50"/>
    <mergeCell ref="B49:B50"/>
    <mergeCell ref="D49:F49"/>
    <mergeCell ref="H49:H50"/>
    <mergeCell ref="I49:I50"/>
    <mergeCell ref="J49:J50"/>
    <mergeCell ref="K49:K50"/>
    <mergeCell ref="L51:L52"/>
    <mergeCell ref="M51:M52"/>
    <mergeCell ref="A51:A52"/>
    <mergeCell ref="B51:B52"/>
    <mergeCell ref="D51:F51"/>
    <mergeCell ref="H51:H52"/>
    <mergeCell ref="I51:I52"/>
    <mergeCell ref="J51:J52"/>
    <mergeCell ref="K51:K52"/>
    <mergeCell ref="L53:L54"/>
    <mergeCell ref="M53:M54"/>
    <mergeCell ref="A53:A54"/>
    <mergeCell ref="B53:B54"/>
    <mergeCell ref="D53:F53"/>
    <mergeCell ref="H53:H54"/>
    <mergeCell ref="I53:I54"/>
    <mergeCell ref="J53:J54"/>
    <mergeCell ref="K53:K54"/>
    <mergeCell ref="L55:L56"/>
    <mergeCell ref="M55:M56"/>
    <mergeCell ref="A55:A56"/>
    <mergeCell ref="B55:B56"/>
    <mergeCell ref="D55:F55"/>
    <mergeCell ref="H55:H56"/>
    <mergeCell ref="I55:I56"/>
    <mergeCell ref="J55:J56"/>
    <mergeCell ref="K55:K56"/>
  </mergeCells>
  <pageMargins left="0.7" right="0.7" top="0.75" bottom="0.7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000"/>
  <sheetViews>
    <sheetView workbookViewId="0"/>
  </sheetViews>
  <sheetFormatPr baseColWidth="10" defaultColWidth="12.625" defaultRowHeight="15" customHeight="1" x14ac:dyDescent="0.2"/>
  <cols>
    <col min="1" max="1" width="9.375" customWidth="1"/>
    <col min="2" max="2" width="11.875" customWidth="1"/>
    <col min="3" max="12" width="9.375" customWidth="1"/>
    <col min="13" max="13" width="11" customWidth="1"/>
    <col min="14" max="26" width="9.375" customWidth="1"/>
  </cols>
  <sheetData>
    <row r="1" spans="1:16" x14ac:dyDescent="0.25">
      <c r="A1" s="1" t="s">
        <v>5</v>
      </c>
      <c r="B1" s="5" t="s">
        <v>57</v>
      </c>
      <c r="E1" s="1" t="s">
        <v>5</v>
      </c>
      <c r="F1" s="5" t="str">
        <f>+B1</f>
        <v>MC 10-1</v>
      </c>
      <c r="H1" s="3"/>
    </row>
    <row r="2" spans="1:16" ht="14.25" x14ac:dyDescent="0.2">
      <c r="A2" s="128" t="s">
        <v>40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29"/>
    </row>
    <row r="3" spans="1:16" ht="14.25" x14ac:dyDescent="0.2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2"/>
    </row>
    <row r="4" spans="1:16" x14ac:dyDescent="0.25">
      <c r="A4" s="15" t="s">
        <v>7</v>
      </c>
      <c r="B4" s="47" t="s">
        <v>8</v>
      </c>
      <c r="C4" s="133" t="s">
        <v>9</v>
      </c>
      <c r="D4" s="131"/>
      <c r="E4" s="131"/>
      <c r="F4" s="131"/>
      <c r="G4" s="132"/>
      <c r="H4" s="47" t="s">
        <v>10</v>
      </c>
      <c r="I4" s="47" t="s">
        <v>11</v>
      </c>
      <c r="J4" s="47" t="s">
        <v>12</v>
      </c>
      <c r="K4" s="47" t="s">
        <v>13</v>
      </c>
      <c r="L4" s="47" t="s">
        <v>14</v>
      </c>
      <c r="M4" s="7" t="s">
        <v>15</v>
      </c>
    </row>
    <row r="5" spans="1:16" x14ac:dyDescent="0.25">
      <c r="A5" s="103" t="s">
        <v>17</v>
      </c>
      <c r="B5" s="103" t="s">
        <v>57</v>
      </c>
      <c r="D5" s="96">
        <v>2.2000000000000002</v>
      </c>
      <c r="E5" s="97"/>
      <c r="F5" s="97"/>
      <c r="H5" s="140">
        <f>+D5+C6+G6</f>
        <v>2.6000000000000005</v>
      </c>
      <c r="I5" s="105">
        <f>ROUNDUP((5.15-0.05-0.05)/0.2,0)*2</f>
        <v>52</v>
      </c>
      <c r="J5" s="105">
        <f>+H5*I5</f>
        <v>135.20000000000002</v>
      </c>
      <c r="K5" s="105">
        <f>+ROUND(L5*J5,2)</f>
        <v>134.38999999999999</v>
      </c>
      <c r="L5" s="103">
        <v>0.99399999999999999</v>
      </c>
      <c r="M5" s="136">
        <f>+I5/2</f>
        <v>26</v>
      </c>
      <c r="P5" s="9">
        <v>5</v>
      </c>
    </row>
    <row r="6" spans="1:16" x14ac:dyDescent="0.25">
      <c r="A6" s="104"/>
      <c r="B6" s="104"/>
      <c r="C6" s="16">
        <v>0.2</v>
      </c>
      <c r="D6" s="17"/>
      <c r="E6" s="17"/>
      <c r="F6" s="17"/>
      <c r="G6" s="18">
        <v>0.2</v>
      </c>
      <c r="H6" s="104"/>
      <c r="I6" s="104"/>
      <c r="J6" s="104"/>
      <c r="K6" s="104"/>
      <c r="L6" s="104"/>
      <c r="M6" s="137"/>
      <c r="N6" s="14"/>
      <c r="O6" s="14"/>
      <c r="P6" s="9">
        <v>4.97</v>
      </c>
    </row>
    <row r="7" spans="1:16" x14ac:dyDescent="0.25">
      <c r="A7" s="103" t="s">
        <v>17</v>
      </c>
      <c r="B7" s="103" t="str">
        <f>+B1</f>
        <v>MC 10-1</v>
      </c>
      <c r="D7" s="96">
        <v>5</v>
      </c>
      <c r="E7" s="97"/>
      <c r="F7" s="97"/>
      <c r="H7" s="135">
        <f>+D7+C8+G8</f>
        <v>5.4</v>
      </c>
      <c r="I7" s="105">
        <f>1*2</f>
        <v>2</v>
      </c>
      <c r="J7" s="105">
        <f>+H7*I7</f>
        <v>10.8</v>
      </c>
      <c r="K7" s="105">
        <f>+ROUND(L7*J7,2)</f>
        <v>10.74</v>
      </c>
      <c r="L7" s="103">
        <v>0.99399999999999999</v>
      </c>
      <c r="M7" s="126">
        <f>+I7</f>
        <v>2</v>
      </c>
      <c r="O7" s="3"/>
      <c r="P7" s="9">
        <v>4.9400000000000004</v>
      </c>
    </row>
    <row r="8" spans="1:16" x14ac:dyDescent="0.25">
      <c r="A8" s="104"/>
      <c r="B8" s="104"/>
      <c r="C8" s="16">
        <v>0.2</v>
      </c>
      <c r="D8" s="17"/>
      <c r="E8" s="17"/>
      <c r="F8" s="17"/>
      <c r="G8" s="18">
        <v>0.2</v>
      </c>
      <c r="H8" s="104"/>
      <c r="I8" s="104"/>
      <c r="J8" s="104"/>
      <c r="K8" s="104"/>
      <c r="L8" s="104"/>
      <c r="M8" s="104"/>
      <c r="P8" s="9">
        <v>4.92</v>
      </c>
    </row>
    <row r="9" spans="1:16" x14ac:dyDescent="0.25">
      <c r="A9" s="103" t="s">
        <v>17</v>
      </c>
      <c r="B9" s="103" t="str">
        <f>+F1</f>
        <v>MC 10-1</v>
      </c>
      <c r="D9" s="96">
        <v>4.97</v>
      </c>
      <c r="E9" s="97"/>
      <c r="F9" s="97"/>
      <c r="H9" s="135">
        <f>+D9+C10+G10</f>
        <v>5.37</v>
      </c>
      <c r="I9" s="105">
        <f>1*2</f>
        <v>2</v>
      </c>
      <c r="J9" s="105">
        <f>+H9*I9</f>
        <v>10.74</v>
      </c>
      <c r="K9" s="105">
        <f>+ROUND(L9*J9,2)</f>
        <v>10.68</v>
      </c>
      <c r="L9" s="103">
        <v>0.99399999999999999</v>
      </c>
      <c r="M9" s="126">
        <f>+I9</f>
        <v>2</v>
      </c>
      <c r="P9" s="9">
        <v>4.8899999999999997</v>
      </c>
    </row>
    <row r="10" spans="1:16" x14ac:dyDescent="0.25">
      <c r="A10" s="104"/>
      <c r="B10" s="104"/>
      <c r="C10" s="16">
        <v>0.2</v>
      </c>
      <c r="D10" s="17"/>
      <c r="E10" s="17"/>
      <c r="F10" s="17"/>
      <c r="G10" s="18">
        <v>0.2</v>
      </c>
      <c r="H10" s="104"/>
      <c r="I10" s="104"/>
      <c r="J10" s="104"/>
      <c r="K10" s="104"/>
      <c r="L10" s="104"/>
      <c r="M10" s="104"/>
      <c r="P10" s="9">
        <v>4.87</v>
      </c>
    </row>
    <row r="11" spans="1:16" x14ac:dyDescent="0.25">
      <c r="A11" s="103" t="s">
        <v>17</v>
      </c>
      <c r="B11" s="103" t="str">
        <f>+$F$1</f>
        <v>MC 10-1</v>
      </c>
      <c r="D11" s="96">
        <v>4.9400000000000004</v>
      </c>
      <c r="E11" s="97"/>
      <c r="F11" s="97"/>
      <c r="H11" s="135">
        <f>+D11+C12+G12</f>
        <v>5.3400000000000007</v>
      </c>
      <c r="I11" s="105">
        <f>1*2</f>
        <v>2</v>
      </c>
      <c r="J11" s="105">
        <f>+H11*I11</f>
        <v>10.680000000000001</v>
      </c>
      <c r="K11" s="105">
        <f>+ROUND(L11*J11,2)</f>
        <v>10.62</v>
      </c>
      <c r="L11" s="103">
        <v>0.99399999999999999</v>
      </c>
      <c r="M11" s="126">
        <f>+I11</f>
        <v>2</v>
      </c>
      <c r="P11" s="9">
        <v>4.84</v>
      </c>
    </row>
    <row r="12" spans="1:16" x14ac:dyDescent="0.25">
      <c r="A12" s="104"/>
      <c r="B12" s="104"/>
      <c r="C12" s="16">
        <v>0.2</v>
      </c>
      <c r="D12" s="17"/>
      <c r="E12" s="17"/>
      <c r="F12" s="17"/>
      <c r="G12" s="18">
        <v>0.2</v>
      </c>
      <c r="H12" s="104"/>
      <c r="I12" s="104"/>
      <c r="J12" s="104"/>
      <c r="K12" s="104"/>
      <c r="L12" s="104"/>
      <c r="M12" s="104"/>
      <c r="P12" s="9">
        <v>4.82</v>
      </c>
    </row>
    <row r="13" spans="1:16" x14ac:dyDescent="0.25">
      <c r="A13" s="103" t="s">
        <v>17</v>
      </c>
      <c r="B13" s="103" t="str">
        <f>+$F$1</f>
        <v>MC 10-1</v>
      </c>
      <c r="D13" s="96">
        <v>4.92</v>
      </c>
      <c r="E13" s="97"/>
      <c r="F13" s="97"/>
      <c r="H13" s="135">
        <f>+D13+C14+G14</f>
        <v>5.32</v>
      </c>
      <c r="I13" s="105">
        <f>1*2</f>
        <v>2</v>
      </c>
      <c r="J13" s="105">
        <f>+H13*I13</f>
        <v>10.64</v>
      </c>
      <c r="K13" s="105">
        <f>+ROUND(L13*J13,2)</f>
        <v>10.58</v>
      </c>
      <c r="L13" s="103">
        <v>0.99399999999999999</v>
      </c>
      <c r="M13" s="126">
        <f>+I13</f>
        <v>2</v>
      </c>
      <c r="P13" s="9">
        <v>4.79</v>
      </c>
    </row>
    <row r="14" spans="1:16" x14ac:dyDescent="0.25">
      <c r="A14" s="104"/>
      <c r="B14" s="104"/>
      <c r="C14" s="16">
        <v>0.2</v>
      </c>
      <c r="D14" s="17"/>
      <c r="E14" s="17"/>
      <c r="F14" s="17"/>
      <c r="G14" s="18">
        <v>0.2</v>
      </c>
      <c r="H14" s="104"/>
      <c r="I14" s="104"/>
      <c r="J14" s="104"/>
      <c r="K14" s="104"/>
      <c r="L14" s="104"/>
      <c r="M14" s="104"/>
      <c r="P14" s="9">
        <v>4.76</v>
      </c>
    </row>
    <row r="15" spans="1:16" x14ac:dyDescent="0.25">
      <c r="A15" s="103" t="s">
        <v>17</v>
      </c>
      <c r="B15" s="103" t="str">
        <f>+$F$1</f>
        <v>MC 10-1</v>
      </c>
      <c r="D15" s="96">
        <v>4.8899999999999997</v>
      </c>
      <c r="E15" s="97"/>
      <c r="F15" s="97"/>
      <c r="H15" s="135">
        <f>+D15+C16+G16</f>
        <v>5.29</v>
      </c>
      <c r="I15" s="105">
        <f>1*2</f>
        <v>2</v>
      </c>
      <c r="J15" s="105">
        <f>+H15*I15</f>
        <v>10.58</v>
      </c>
      <c r="K15" s="105">
        <f>+ROUND(L15*J15,2)</f>
        <v>10.52</v>
      </c>
      <c r="L15" s="103">
        <v>0.99399999999999999</v>
      </c>
      <c r="M15" s="126">
        <f>+I15</f>
        <v>2</v>
      </c>
      <c r="P15" s="9">
        <v>4.74</v>
      </c>
    </row>
    <row r="16" spans="1:16" x14ac:dyDescent="0.25">
      <c r="A16" s="104"/>
      <c r="B16" s="104"/>
      <c r="C16" s="16">
        <v>0.2</v>
      </c>
      <c r="D16" s="17"/>
      <c r="E16" s="17"/>
      <c r="F16" s="17"/>
      <c r="G16" s="18">
        <v>0.2</v>
      </c>
      <c r="H16" s="104"/>
      <c r="I16" s="104"/>
      <c r="J16" s="104"/>
      <c r="K16" s="104"/>
      <c r="L16" s="104"/>
      <c r="M16" s="104"/>
      <c r="P16" s="9">
        <v>4.71</v>
      </c>
    </row>
    <row r="17" spans="1:17" x14ac:dyDescent="0.25">
      <c r="A17" s="103" t="s">
        <v>17</v>
      </c>
      <c r="B17" s="103" t="str">
        <f>+$F$1</f>
        <v>MC 10-1</v>
      </c>
      <c r="D17" s="96">
        <v>4.87</v>
      </c>
      <c r="E17" s="97"/>
      <c r="F17" s="97"/>
      <c r="H17" s="135">
        <f>+D17+C18+G18</f>
        <v>5.2700000000000005</v>
      </c>
      <c r="I17" s="105">
        <f>1*2</f>
        <v>2</v>
      </c>
      <c r="J17" s="105">
        <f>+H17*I17</f>
        <v>10.540000000000001</v>
      </c>
      <c r="K17" s="105">
        <f>+ROUND(L17*J17,2)</f>
        <v>10.48</v>
      </c>
      <c r="L17" s="103">
        <v>0.99399999999999999</v>
      </c>
      <c r="M17" s="126">
        <f>+I17</f>
        <v>2</v>
      </c>
      <c r="P17" s="9">
        <v>4.6900000000000004</v>
      </c>
    </row>
    <row r="18" spans="1:17" x14ac:dyDescent="0.25">
      <c r="A18" s="104"/>
      <c r="B18" s="104"/>
      <c r="C18" s="16">
        <v>0.2</v>
      </c>
      <c r="D18" s="17"/>
      <c r="E18" s="17"/>
      <c r="F18" s="17"/>
      <c r="G18" s="18">
        <v>0.2</v>
      </c>
      <c r="H18" s="104"/>
      <c r="I18" s="104"/>
      <c r="J18" s="104"/>
      <c r="K18" s="104"/>
      <c r="L18" s="104"/>
      <c r="M18" s="104"/>
      <c r="P18" s="9">
        <v>4.66</v>
      </c>
    </row>
    <row r="19" spans="1:17" x14ac:dyDescent="0.25">
      <c r="A19" s="103" t="s">
        <v>17</v>
      </c>
      <c r="B19" s="103" t="str">
        <f>+$F$1</f>
        <v>MC 10-1</v>
      </c>
      <c r="D19" s="96">
        <v>4.84</v>
      </c>
      <c r="E19" s="97"/>
      <c r="F19" s="97"/>
      <c r="H19" s="135">
        <f>+D19+C20+G20</f>
        <v>5.24</v>
      </c>
      <c r="I19" s="105">
        <f>1*2</f>
        <v>2</v>
      </c>
      <c r="J19" s="105">
        <f>+H19*I19</f>
        <v>10.48</v>
      </c>
      <c r="K19" s="105">
        <f>+ROUND(L19*J19,2)</f>
        <v>10.42</v>
      </c>
      <c r="L19" s="103">
        <v>0.99399999999999999</v>
      </c>
      <c r="M19" s="126">
        <f>+I19</f>
        <v>2</v>
      </c>
      <c r="P19" s="9">
        <v>4.6399999999999997</v>
      </c>
    </row>
    <row r="20" spans="1:17" x14ac:dyDescent="0.25">
      <c r="A20" s="104"/>
      <c r="B20" s="104"/>
      <c r="C20" s="16">
        <v>0.2</v>
      </c>
      <c r="D20" s="17"/>
      <c r="E20" s="17"/>
      <c r="F20" s="17"/>
      <c r="G20" s="18">
        <v>0.2</v>
      </c>
      <c r="H20" s="104"/>
      <c r="I20" s="104"/>
      <c r="J20" s="104"/>
      <c r="K20" s="104"/>
      <c r="L20" s="104"/>
      <c r="M20" s="104"/>
      <c r="Q20" s="9">
        <v>4.6100000000000003</v>
      </c>
    </row>
    <row r="21" spans="1:17" ht="15.75" customHeight="1" x14ac:dyDescent="0.25">
      <c r="A21" s="103" t="s">
        <v>17</v>
      </c>
      <c r="B21" s="103" t="str">
        <f>+$F$1</f>
        <v>MC 10-1</v>
      </c>
      <c r="D21" s="96">
        <v>4.82</v>
      </c>
      <c r="E21" s="97"/>
      <c r="F21" s="97"/>
      <c r="H21" s="135">
        <f>+D21+C22+G22</f>
        <v>5.2200000000000006</v>
      </c>
      <c r="I21" s="105">
        <f>1*2</f>
        <v>2</v>
      </c>
      <c r="J21" s="105">
        <f>+H21*I21</f>
        <v>10.440000000000001</v>
      </c>
      <c r="K21" s="105">
        <f>+ROUND(L21*J21,2)</f>
        <v>10.38</v>
      </c>
      <c r="L21" s="103">
        <v>0.99399999999999999</v>
      </c>
      <c r="M21" s="126">
        <f>+I21</f>
        <v>2</v>
      </c>
      <c r="Q21" s="9">
        <v>4.5999999999999996</v>
      </c>
    </row>
    <row r="22" spans="1:17" ht="15.75" customHeight="1" x14ac:dyDescent="0.25">
      <c r="A22" s="104"/>
      <c r="B22" s="104"/>
      <c r="C22" s="16">
        <v>0.2</v>
      </c>
      <c r="D22" s="17"/>
      <c r="E22" s="17"/>
      <c r="F22" s="17"/>
      <c r="G22" s="18">
        <v>0.2</v>
      </c>
      <c r="H22" s="104"/>
      <c r="I22" s="104"/>
      <c r="J22" s="104"/>
      <c r="K22" s="104"/>
      <c r="L22" s="104"/>
      <c r="M22" s="104"/>
      <c r="Q22" s="9">
        <v>4.5999999999999996</v>
      </c>
    </row>
    <row r="23" spans="1:17" ht="15.75" customHeight="1" x14ac:dyDescent="0.25">
      <c r="A23" s="103" t="s">
        <v>17</v>
      </c>
      <c r="B23" s="103" t="str">
        <f>+$F$1</f>
        <v>MC 10-1</v>
      </c>
      <c r="D23" s="96">
        <v>4.79</v>
      </c>
      <c r="E23" s="97"/>
      <c r="F23" s="97"/>
      <c r="H23" s="135">
        <f>+D23+C24+G24</f>
        <v>5.19</v>
      </c>
      <c r="I23" s="105">
        <f>1*2</f>
        <v>2</v>
      </c>
      <c r="J23" s="105">
        <f>+H23*I23</f>
        <v>10.38</v>
      </c>
      <c r="K23" s="105">
        <f>+ROUND(L23*J23,2)</f>
        <v>10.32</v>
      </c>
      <c r="L23" s="103">
        <v>0.99399999999999999</v>
      </c>
      <c r="M23" s="126">
        <f>+I23</f>
        <v>2</v>
      </c>
      <c r="Q23" s="9">
        <v>4.5999999999999996</v>
      </c>
    </row>
    <row r="24" spans="1:17" ht="15.75" customHeight="1" x14ac:dyDescent="0.25">
      <c r="A24" s="104"/>
      <c r="B24" s="104"/>
      <c r="C24" s="16">
        <v>0.2</v>
      </c>
      <c r="D24" s="17"/>
      <c r="E24" s="17"/>
      <c r="F24" s="17"/>
      <c r="G24" s="18">
        <v>0.2</v>
      </c>
      <c r="H24" s="104"/>
      <c r="I24" s="104"/>
      <c r="J24" s="104"/>
      <c r="K24" s="104"/>
      <c r="L24" s="104"/>
      <c r="M24" s="104"/>
      <c r="Q24" s="9">
        <v>4.5999999999999996</v>
      </c>
    </row>
    <row r="25" spans="1:17" ht="15.75" customHeight="1" x14ac:dyDescent="0.25">
      <c r="A25" s="103" t="s">
        <v>17</v>
      </c>
      <c r="B25" s="103" t="str">
        <f>+$F$1</f>
        <v>MC 10-1</v>
      </c>
      <c r="D25" s="96">
        <v>4.76</v>
      </c>
      <c r="E25" s="97"/>
      <c r="F25" s="97"/>
      <c r="H25" s="135">
        <f>+D25+C26+G26</f>
        <v>5.16</v>
      </c>
      <c r="I25" s="105">
        <f>1*2</f>
        <v>2</v>
      </c>
      <c r="J25" s="105">
        <f>+H25*I25</f>
        <v>10.32</v>
      </c>
      <c r="K25" s="105">
        <f>+ROUND(L25*J25,2)</f>
        <v>10.26</v>
      </c>
      <c r="L25" s="103">
        <v>0.99399999999999999</v>
      </c>
      <c r="M25" s="126">
        <f>+I25</f>
        <v>2</v>
      </c>
      <c r="Q25" s="9">
        <v>4.5999999999999996</v>
      </c>
    </row>
    <row r="26" spans="1:17" ht="15.75" customHeight="1" x14ac:dyDescent="0.25">
      <c r="A26" s="104"/>
      <c r="B26" s="104"/>
      <c r="C26" s="16">
        <v>0.2</v>
      </c>
      <c r="D26" s="17"/>
      <c r="E26" s="17"/>
      <c r="F26" s="17"/>
      <c r="G26" s="18">
        <v>0.2</v>
      </c>
      <c r="H26" s="104"/>
      <c r="I26" s="104"/>
      <c r="J26" s="104"/>
      <c r="K26" s="104"/>
      <c r="L26" s="104"/>
      <c r="M26" s="104"/>
      <c r="Q26" s="9">
        <v>4.5999999999999996</v>
      </c>
    </row>
    <row r="27" spans="1:17" ht="15.75" customHeight="1" x14ac:dyDescent="0.25">
      <c r="A27" s="103" t="s">
        <v>17</v>
      </c>
      <c r="B27" s="103" t="str">
        <f>+$F$1</f>
        <v>MC 10-1</v>
      </c>
      <c r="D27" s="96">
        <v>4.74</v>
      </c>
      <c r="E27" s="97"/>
      <c r="F27" s="97"/>
      <c r="H27" s="135">
        <f>+D27+C28+G28</f>
        <v>5.1400000000000006</v>
      </c>
      <c r="I27" s="105">
        <f>1*2</f>
        <v>2</v>
      </c>
      <c r="J27" s="105">
        <f>+H27*I27</f>
        <v>10.280000000000001</v>
      </c>
      <c r="K27" s="105">
        <f>+ROUND(L27*J27,2)</f>
        <v>10.220000000000001</v>
      </c>
      <c r="L27" s="103">
        <v>0.99399999999999999</v>
      </c>
      <c r="M27" s="126">
        <f>+I27</f>
        <v>2</v>
      </c>
      <c r="P27" s="9">
        <v>4.58</v>
      </c>
      <c r="Q27" s="9"/>
    </row>
    <row r="28" spans="1:17" ht="15.75" customHeight="1" x14ac:dyDescent="0.25">
      <c r="A28" s="104"/>
      <c r="B28" s="104"/>
      <c r="C28" s="16">
        <v>0.2</v>
      </c>
      <c r="D28" s="17"/>
      <c r="E28" s="17"/>
      <c r="F28" s="17"/>
      <c r="G28" s="18">
        <v>0.2</v>
      </c>
      <c r="H28" s="104"/>
      <c r="I28" s="104"/>
      <c r="J28" s="104"/>
      <c r="K28" s="104"/>
      <c r="L28" s="104"/>
      <c r="M28" s="104"/>
      <c r="P28" s="9">
        <v>4.54</v>
      </c>
      <c r="Q28" s="9"/>
    </row>
    <row r="29" spans="1:17" ht="15.75" customHeight="1" x14ac:dyDescent="0.25">
      <c r="A29" s="103" t="s">
        <v>17</v>
      </c>
      <c r="B29" s="103" t="str">
        <f>+$F$1</f>
        <v>MC 10-1</v>
      </c>
      <c r="D29" s="96">
        <v>4.71</v>
      </c>
      <c r="E29" s="97"/>
      <c r="F29" s="97"/>
      <c r="H29" s="135">
        <f>+D29+C30+G30</f>
        <v>5.1100000000000003</v>
      </c>
      <c r="I29" s="105">
        <f>1*2</f>
        <v>2</v>
      </c>
      <c r="J29" s="105">
        <f>+H29*I29</f>
        <v>10.220000000000001</v>
      </c>
      <c r="K29" s="105">
        <f>+ROUND(L29*J29,2)</f>
        <v>10.16</v>
      </c>
      <c r="L29" s="103">
        <v>0.99399999999999999</v>
      </c>
      <c r="M29" s="126">
        <f>+I29</f>
        <v>2</v>
      </c>
      <c r="P29" s="9">
        <v>4.5</v>
      </c>
      <c r="Q29" s="9"/>
    </row>
    <row r="30" spans="1:17" ht="15.75" customHeight="1" x14ac:dyDescent="0.25">
      <c r="A30" s="104"/>
      <c r="B30" s="104"/>
      <c r="C30" s="16">
        <v>0.2</v>
      </c>
      <c r="D30" s="17"/>
      <c r="E30" s="17"/>
      <c r="F30" s="17"/>
      <c r="G30" s="18">
        <v>0.2</v>
      </c>
      <c r="H30" s="104"/>
      <c r="I30" s="104"/>
      <c r="J30" s="104"/>
      <c r="K30" s="104"/>
      <c r="L30" s="104"/>
      <c r="M30" s="104"/>
      <c r="P30" s="9">
        <v>4.46</v>
      </c>
    </row>
    <row r="31" spans="1:17" ht="15.75" customHeight="1" x14ac:dyDescent="0.25">
      <c r="A31" s="103" t="s">
        <v>17</v>
      </c>
      <c r="B31" s="103" t="str">
        <f>+$F$1</f>
        <v>MC 10-1</v>
      </c>
      <c r="D31" s="96">
        <v>4.6900000000000004</v>
      </c>
      <c r="E31" s="97"/>
      <c r="F31" s="97"/>
      <c r="H31" s="135">
        <f>+D31+C32+G32</f>
        <v>5.0900000000000007</v>
      </c>
      <c r="I31" s="105">
        <f>1*2</f>
        <v>2</v>
      </c>
      <c r="J31" s="105">
        <f>+H31*I31</f>
        <v>10.180000000000001</v>
      </c>
      <c r="K31" s="105">
        <f>+ROUND(L31*J31,2)</f>
        <v>10.119999999999999</v>
      </c>
      <c r="L31" s="103">
        <v>0.99399999999999999</v>
      </c>
      <c r="M31" s="126">
        <f>+I31</f>
        <v>2</v>
      </c>
      <c r="Q31" s="9"/>
    </row>
    <row r="32" spans="1:17" ht="15.75" customHeight="1" x14ac:dyDescent="0.25">
      <c r="A32" s="104"/>
      <c r="B32" s="104"/>
      <c r="C32" s="16">
        <v>0.2</v>
      </c>
      <c r="D32" s="17"/>
      <c r="E32" s="17"/>
      <c r="F32" s="17"/>
      <c r="G32" s="18">
        <v>0.2</v>
      </c>
      <c r="H32" s="104"/>
      <c r="I32" s="104"/>
      <c r="J32" s="104"/>
      <c r="K32" s="104"/>
      <c r="L32" s="104"/>
      <c r="M32" s="104"/>
      <c r="Q32" s="9"/>
    </row>
    <row r="33" spans="1:16" ht="15.75" customHeight="1" x14ac:dyDescent="0.25">
      <c r="A33" s="103" t="s">
        <v>17</v>
      </c>
      <c r="B33" s="103" t="str">
        <f>+$F$1</f>
        <v>MC 10-1</v>
      </c>
      <c r="D33" s="96">
        <v>4.66</v>
      </c>
      <c r="E33" s="97"/>
      <c r="F33" s="97"/>
      <c r="H33" s="135">
        <f>+D33+C34+G34</f>
        <v>5.0600000000000005</v>
      </c>
      <c r="I33" s="105">
        <f>1*2</f>
        <v>2</v>
      </c>
      <c r="J33" s="105">
        <f>+H33*I33</f>
        <v>10.120000000000001</v>
      </c>
      <c r="K33" s="105">
        <f>+ROUND(L33*J33,2)</f>
        <v>10.06</v>
      </c>
      <c r="L33" s="103">
        <v>0.99399999999999999</v>
      </c>
      <c r="M33" s="126">
        <f>+I33</f>
        <v>2</v>
      </c>
      <c r="P33" s="9"/>
    </row>
    <row r="34" spans="1:16" ht="15.75" customHeight="1" x14ac:dyDescent="0.25">
      <c r="A34" s="104"/>
      <c r="B34" s="104"/>
      <c r="C34" s="16">
        <v>0.2</v>
      </c>
      <c r="D34" s="17"/>
      <c r="E34" s="17"/>
      <c r="F34" s="17"/>
      <c r="G34" s="18">
        <v>0.2</v>
      </c>
      <c r="H34" s="104"/>
      <c r="I34" s="104"/>
      <c r="J34" s="104"/>
      <c r="K34" s="104"/>
      <c r="L34" s="104"/>
      <c r="M34" s="104"/>
      <c r="P34" s="9"/>
    </row>
    <row r="35" spans="1:16" ht="15.75" customHeight="1" x14ac:dyDescent="0.25">
      <c r="A35" s="103" t="s">
        <v>17</v>
      </c>
      <c r="B35" s="103" t="str">
        <f>+$F$1</f>
        <v>MC 10-1</v>
      </c>
      <c r="D35" s="96">
        <v>4.6399999999999997</v>
      </c>
      <c r="E35" s="97"/>
      <c r="F35" s="97"/>
      <c r="H35" s="135">
        <f>+D35+C36+G36</f>
        <v>5.04</v>
      </c>
      <c r="I35" s="105">
        <f>1*2</f>
        <v>2</v>
      </c>
      <c r="J35" s="105">
        <f>+H35*I35</f>
        <v>10.08</v>
      </c>
      <c r="K35" s="105">
        <f>+ROUND(L35*J35,2)</f>
        <v>10.02</v>
      </c>
      <c r="L35" s="103">
        <v>0.99399999999999999</v>
      </c>
      <c r="M35" s="126">
        <f>+I35</f>
        <v>2</v>
      </c>
    </row>
    <row r="36" spans="1:16" ht="15.75" customHeight="1" x14ac:dyDescent="0.25">
      <c r="A36" s="104"/>
      <c r="B36" s="104"/>
      <c r="C36" s="16">
        <v>0.2</v>
      </c>
      <c r="D36" s="17"/>
      <c r="E36" s="17"/>
      <c r="F36" s="17"/>
      <c r="G36" s="18">
        <v>0.2</v>
      </c>
      <c r="H36" s="104"/>
      <c r="I36" s="104"/>
      <c r="J36" s="104"/>
      <c r="K36" s="104"/>
      <c r="L36" s="104"/>
      <c r="M36" s="104"/>
    </row>
    <row r="37" spans="1:16" ht="15.75" customHeight="1" x14ac:dyDescent="0.25">
      <c r="A37" s="103" t="s">
        <v>17</v>
      </c>
      <c r="B37" s="103" t="str">
        <f>+$F$1</f>
        <v>MC 10-1</v>
      </c>
      <c r="D37" s="96">
        <v>4.6100000000000003</v>
      </c>
      <c r="E37" s="97"/>
      <c r="F37" s="97"/>
      <c r="H37" s="135">
        <f>+D37+C38+G38</f>
        <v>5.0100000000000007</v>
      </c>
      <c r="I37" s="105">
        <f>7*2</f>
        <v>14</v>
      </c>
      <c r="J37" s="105">
        <f>+H37*I37</f>
        <v>70.140000000000015</v>
      </c>
      <c r="K37" s="105">
        <f>+ROUND(L37*J37,2)</f>
        <v>69.72</v>
      </c>
      <c r="L37" s="103">
        <v>0.99399999999999999</v>
      </c>
      <c r="M37" s="126">
        <f>+I37</f>
        <v>14</v>
      </c>
    </row>
    <row r="38" spans="1:16" ht="15.75" customHeight="1" x14ac:dyDescent="0.25">
      <c r="A38" s="104"/>
      <c r="B38" s="104"/>
      <c r="C38" s="16">
        <v>0.2</v>
      </c>
      <c r="D38" s="17"/>
      <c r="E38" s="17"/>
      <c r="F38" s="17"/>
      <c r="G38" s="18">
        <v>0.2</v>
      </c>
      <c r="H38" s="104"/>
      <c r="I38" s="104"/>
      <c r="J38" s="104"/>
      <c r="K38" s="104"/>
      <c r="L38" s="104"/>
      <c r="M38" s="104"/>
    </row>
    <row r="39" spans="1:16" ht="15.75" customHeight="1" x14ac:dyDescent="0.25">
      <c r="A39" s="103" t="s">
        <v>17</v>
      </c>
      <c r="B39" s="103" t="str">
        <f>+$F$1</f>
        <v>MC 10-1</v>
      </c>
      <c r="D39" s="96">
        <v>4.58</v>
      </c>
      <c r="E39" s="97"/>
      <c r="F39" s="97"/>
      <c r="H39" s="135">
        <f>+D39+C40+G40</f>
        <v>4.9800000000000004</v>
      </c>
      <c r="I39" s="105">
        <f>1*2</f>
        <v>2</v>
      </c>
      <c r="J39" s="105">
        <f>+H39*I39</f>
        <v>9.9600000000000009</v>
      </c>
      <c r="K39" s="105">
        <f>+ROUND(L39*J39,2)</f>
        <v>9.9</v>
      </c>
      <c r="L39" s="103">
        <v>0.99399999999999999</v>
      </c>
      <c r="M39" s="126">
        <f>+I39</f>
        <v>2</v>
      </c>
    </row>
    <row r="40" spans="1:16" ht="15.75" customHeight="1" x14ac:dyDescent="0.25">
      <c r="A40" s="104"/>
      <c r="B40" s="104"/>
      <c r="C40" s="16">
        <v>0.2</v>
      </c>
      <c r="D40" s="17"/>
      <c r="E40" s="17"/>
      <c r="F40" s="17"/>
      <c r="G40" s="18">
        <v>0.2</v>
      </c>
      <c r="H40" s="104"/>
      <c r="I40" s="104"/>
      <c r="J40" s="104"/>
      <c r="K40" s="104"/>
      <c r="L40" s="104"/>
      <c r="M40" s="104"/>
    </row>
    <row r="41" spans="1:16" ht="15.75" customHeight="1" x14ac:dyDescent="0.25">
      <c r="A41" s="103" t="s">
        <v>17</v>
      </c>
      <c r="B41" s="103" t="str">
        <f>+$F$1</f>
        <v>MC 10-1</v>
      </c>
      <c r="D41" s="96">
        <v>4.54</v>
      </c>
      <c r="E41" s="97"/>
      <c r="F41" s="97"/>
      <c r="H41" s="135">
        <f>+D41+C42+G42</f>
        <v>4.9400000000000004</v>
      </c>
      <c r="I41" s="105">
        <f>1*2</f>
        <v>2</v>
      </c>
      <c r="J41" s="105">
        <f>+H41*I41</f>
        <v>9.8800000000000008</v>
      </c>
      <c r="K41" s="105">
        <f>+ROUND(L41*J41,2)</f>
        <v>9.82</v>
      </c>
      <c r="L41" s="103">
        <v>0.99399999999999999</v>
      </c>
      <c r="M41" s="126">
        <f>+I41</f>
        <v>2</v>
      </c>
    </row>
    <row r="42" spans="1:16" ht="15.75" customHeight="1" x14ac:dyDescent="0.25">
      <c r="A42" s="104"/>
      <c r="B42" s="104"/>
      <c r="C42" s="16">
        <v>0.2</v>
      </c>
      <c r="D42" s="17"/>
      <c r="E42" s="17"/>
      <c r="F42" s="17"/>
      <c r="G42" s="18">
        <v>0.2</v>
      </c>
      <c r="H42" s="104"/>
      <c r="I42" s="104"/>
      <c r="J42" s="104"/>
      <c r="K42" s="104"/>
      <c r="L42" s="104"/>
      <c r="M42" s="104"/>
    </row>
    <row r="43" spans="1:16" ht="15.75" customHeight="1" x14ac:dyDescent="0.25">
      <c r="A43" s="103" t="s">
        <v>17</v>
      </c>
      <c r="B43" s="103" t="str">
        <f>+$F$1</f>
        <v>MC 10-1</v>
      </c>
      <c r="D43" s="96">
        <v>4.5</v>
      </c>
      <c r="E43" s="97"/>
      <c r="F43" s="97"/>
      <c r="H43" s="135">
        <f>+D43+C44+G44</f>
        <v>4.9000000000000004</v>
      </c>
      <c r="I43" s="105">
        <f>1*2</f>
        <v>2</v>
      </c>
      <c r="J43" s="105">
        <f>+H43*I43</f>
        <v>9.8000000000000007</v>
      </c>
      <c r="K43" s="105">
        <f>+ROUND(L43*J43,2)</f>
        <v>9.74</v>
      </c>
      <c r="L43" s="103">
        <v>0.99399999999999999</v>
      </c>
      <c r="M43" s="126">
        <f>+I43</f>
        <v>2</v>
      </c>
    </row>
    <row r="44" spans="1:16" ht="15.75" customHeight="1" x14ac:dyDescent="0.25">
      <c r="A44" s="104"/>
      <c r="B44" s="104"/>
      <c r="C44" s="16">
        <v>0.2</v>
      </c>
      <c r="D44" s="17"/>
      <c r="E44" s="17"/>
      <c r="F44" s="17"/>
      <c r="G44" s="18">
        <v>0.2</v>
      </c>
      <c r="H44" s="104"/>
      <c r="I44" s="104"/>
      <c r="J44" s="104"/>
      <c r="K44" s="104"/>
      <c r="L44" s="104"/>
      <c r="M44" s="104"/>
    </row>
    <row r="45" spans="1:16" ht="15.75" customHeight="1" x14ac:dyDescent="0.25">
      <c r="A45" s="103" t="s">
        <v>17</v>
      </c>
      <c r="B45" s="103" t="str">
        <f>+$F$1</f>
        <v>MC 10-1</v>
      </c>
      <c r="D45" s="96">
        <v>4.46</v>
      </c>
      <c r="E45" s="97"/>
      <c r="F45" s="97"/>
      <c r="H45" s="135">
        <f>+D45+C46+G46</f>
        <v>4.8600000000000003</v>
      </c>
      <c r="I45" s="105">
        <f>1*2</f>
        <v>2</v>
      </c>
      <c r="J45" s="105">
        <f>+H45*I45</f>
        <v>9.7200000000000006</v>
      </c>
      <c r="K45" s="105">
        <f>+ROUND(L45*J45,2)</f>
        <v>9.66</v>
      </c>
      <c r="L45" s="103">
        <v>0.99399999999999999</v>
      </c>
      <c r="M45" s="126">
        <f>+I45</f>
        <v>2</v>
      </c>
    </row>
    <row r="46" spans="1:16" ht="15.75" customHeight="1" x14ac:dyDescent="0.25">
      <c r="A46" s="104"/>
      <c r="B46" s="104"/>
      <c r="C46" s="16">
        <v>0.2</v>
      </c>
      <c r="D46" s="17"/>
      <c r="E46" s="17"/>
      <c r="F46" s="17"/>
      <c r="G46" s="18">
        <v>0.2</v>
      </c>
      <c r="H46" s="104"/>
      <c r="I46" s="104"/>
      <c r="J46" s="104"/>
      <c r="K46" s="104"/>
      <c r="L46" s="104"/>
      <c r="M46" s="104"/>
    </row>
    <row r="47" spans="1:16" ht="15.75" customHeight="1" x14ac:dyDescent="0.25">
      <c r="M47" s="49">
        <f>SUM(M5:M46)</f>
        <v>78</v>
      </c>
    </row>
    <row r="48" spans="1:16" ht="15.75" customHeight="1" x14ac:dyDescent="0.2"/>
    <row r="49" spans="1:13" ht="15.75" customHeight="1" x14ac:dyDescent="0.2"/>
    <row r="50" spans="1:13" ht="15.75" customHeight="1" x14ac:dyDescent="0.2"/>
    <row r="51" spans="1:13" ht="15.75" customHeight="1" x14ac:dyDescent="0.2">
      <c r="A51" s="128" t="s">
        <v>44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129"/>
    </row>
    <row r="52" spans="1:13" ht="15.75" customHeight="1" x14ac:dyDescent="0.2">
      <c r="A52" s="130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2"/>
    </row>
    <row r="53" spans="1:13" ht="15.75" customHeight="1" x14ac:dyDescent="0.25">
      <c r="A53" s="15" t="s">
        <v>7</v>
      </c>
      <c r="B53" s="47" t="s">
        <v>8</v>
      </c>
      <c r="C53" s="133" t="s">
        <v>9</v>
      </c>
      <c r="D53" s="131"/>
      <c r="E53" s="131"/>
      <c r="F53" s="131"/>
      <c r="G53" s="132"/>
      <c r="H53" s="47" t="s">
        <v>10</v>
      </c>
      <c r="I53" s="47" t="s">
        <v>11</v>
      </c>
      <c r="J53" s="47" t="s">
        <v>12</v>
      </c>
      <c r="K53" s="47" t="s">
        <v>13</v>
      </c>
      <c r="L53" s="47" t="s">
        <v>14</v>
      </c>
      <c r="M53" s="7" t="s">
        <v>15</v>
      </c>
    </row>
    <row r="54" spans="1:13" ht="15.75" customHeight="1" x14ac:dyDescent="0.25">
      <c r="A54" s="103" t="s">
        <v>17</v>
      </c>
      <c r="B54" s="103" t="s">
        <v>58</v>
      </c>
      <c r="D54" s="96">
        <v>5.05</v>
      </c>
      <c r="E54" s="97"/>
      <c r="F54" s="97"/>
      <c r="H54" s="107">
        <f>+D54+C55+G55</f>
        <v>5.05</v>
      </c>
      <c r="I54" s="106">
        <f>10*2</f>
        <v>20</v>
      </c>
      <c r="J54" s="105">
        <f>+H54*I54</f>
        <v>101</v>
      </c>
      <c r="K54" s="105">
        <f>+ROUND(L54*J54,2)</f>
        <v>100.39</v>
      </c>
      <c r="L54" s="103">
        <v>0.99399999999999999</v>
      </c>
      <c r="M54" s="105">
        <f>+I54</f>
        <v>20</v>
      </c>
    </row>
    <row r="55" spans="1:13" ht="15.75" customHeight="1" x14ac:dyDescent="0.25">
      <c r="A55" s="104"/>
      <c r="B55" s="104"/>
      <c r="C55" s="16"/>
      <c r="D55" s="17"/>
      <c r="E55" s="17"/>
      <c r="F55" s="17"/>
      <c r="G55" s="18"/>
      <c r="H55" s="104"/>
      <c r="I55" s="104"/>
      <c r="J55" s="104"/>
      <c r="K55" s="104"/>
      <c r="L55" s="104"/>
      <c r="M55" s="104"/>
    </row>
    <row r="56" spans="1:13" ht="15.75" customHeight="1" x14ac:dyDescent="0.25">
      <c r="A56" s="103" t="s">
        <v>17</v>
      </c>
      <c r="B56" s="103" t="str">
        <f>+$B$1</f>
        <v>MC 10-1</v>
      </c>
      <c r="D56" s="96">
        <v>1.57</v>
      </c>
      <c r="E56" s="97"/>
      <c r="F56" s="97"/>
      <c r="H56" s="127">
        <f>+D56+C57+G57</f>
        <v>1.57</v>
      </c>
      <c r="I56" s="105">
        <f>1*2</f>
        <v>2</v>
      </c>
      <c r="J56" s="105">
        <f>+H56*I56</f>
        <v>3.14</v>
      </c>
      <c r="K56" s="105">
        <f>+ROUND(L56*J56,2)</f>
        <v>3.12</v>
      </c>
      <c r="L56" s="103">
        <v>0.99399999999999999</v>
      </c>
      <c r="M56" s="126">
        <v>1</v>
      </c>
    </row>
    <row r="57" spans="1:13" ht="15.75" customHeight="1" x14ac:dyDescent="0.25">
      <c r="A57" s="104"/>
      <c r="B57" s="104"/>
      <c r="C57" s="16"/>
      <c r="D57" s="17"/>
      <c r="E57" s="17"/>
      <c r="F57" s="17"/>
      <c r="G57" s="18"/>
      <c r="H57" s="104"/>
      <c r="I57" s="104"/>
      <c r="J57" s="104"/>
      <c r="K57" s="104"/>
      <c r="L57" s="104"/>
      <c r="M57" s="104"/>
    </row>
    <row r="58" spans="1:13" ht="15.75" customHeight="1" x14ac:dyDescent="0.25">
      <c r="A58" s="103" t="s">
        <v>17</v>
      </c>
      <c r="B58" s="103" t="str">
        <f>+$F$1</f>
        <v>MC 10-1</v>
      </c>
      <c r="D58" s="96">
        <v>4.33</v>
      </c>
      <c r="E58" s="97"/>
      <c r="F58" s="97"/>
      <c r="H58" s="127">
        <f>+D58+C59+G59</f>
        <v>4.33</v>
      </c>
      <c r="I58" s="105">
        <f>1*2</f>
        <v>2</v>
      </c>
      <c r="J58" s="105">
        <f>+H58*I58</f>
        <v>8.66</v>
      </c>
      <c r="K58" s="105">
        <f>+ROUND(L58*J58,2)</f>
        <v>8.61</v>
      </c>
      <c r="L58" s="103">
        <v>0.99399999999999999</v>
      </c>
      <c r="M58" s="126">
        <f>+I58</f>
        <v>2</v>
      </c>
    </row>
    <row r="59" spans="1:13" ht="15.75" customHeight="1" x14ac:dyDescent="0.25">
      <c r="A59" s="104"/>
      <c r="B59" s="104"/>
      <c r="C59" s="16"/>
      <c r="D59" s="17"/>
      <c r="E59" s="17"/>
      <c r="F59" s="17"/>
      <c r="G59" s="18"/>
      <c r="H59" s="104"/>
      <c r="I59" s="104"/>
      <c r="J59" s="104"/>
      <c r="K59" s="104"/>
      <c r="L59" s="104"/>
      <c r="M59" s="104"/>
    </row>
    <row r="60" spans="1:13" ht="15.75" customHeight="1" x14ac:dyDescent="0.25">
      <c r="A60" s="103" t="s">
        <v>17</v>
      </c>
      <c r="B60" s="103" t="str">
        <f>+$F$1</f>
        <v>MC 10-1</v>
      </c>
      <c r="D60" s="96">
        <v>5.0999999999999996</v>
      </c>
      <c r="E60" s="97"/>
      <c r="F60" s="97"/>
      <c r="H60" s="127">
        <f>+D60+C61+G61</f>
        <v>5.0999999999999996</v>
      </c>
      <c r="I60" s="105">
        <f>22*2</f>
        <v>44</v>
      </c>
      <c r="J60" s="105">
        <f>+H60*I60</f>
        <v>224.39999999999998</v>
      </c>
      <c r="K60" s="105">
        <f>+ROUND(L60*J60,2)</f>
        <v>223.05</v>
      </c>
      <c r="L60" s="103">
        <v>0.99399999999999999</v>
      </c>
      <c r="M60" s="126">
        <f>+I60</f>
        <v>44</v>
      </c>
    </row>
    <row r="61" spans="1:13" ht="15.75" customHeight="1" x14ac:dyDescent="0.25">
      <c r="A61" s="104"/>
      <c r="B61" s="104"/>
      <c r="C61" s="16"/>
      <c r="D61" s="17"/>
      <c r="E61" s="17"/>
      <c r="F61" s="17"/>
      <c r="G61" s="18"/>
      <c r="H61" s="104"/>
      <c r="I61" s="104"/>
      <c r="J61" s="104"/>
      <c r="K61" s="104"/>
      <c r="L61" s="104"/>
      <c r="M61" s="104"/>
    </row>
    <row r="62" spans="1:13" ht="15.75" customHeight="1" x14ac:dyDescent="0.25">
      <c r="M62" s="41">
        <f>SUM(M54:M61)</f>
        <v>67</v>
      </c>
    </row>
    <row r="63" spans="1:13" ht="15.75" customHeight="1" x14ac:dyDescent="0.2"/>
    <row r="64" spans="1:13" ht="15.75" customHeight="1" x14ac:dyDescent="0.25">
      <c r="M64" s="41">
        <f>+M47+M62</f>
        <v>145</v>
      </c>
    </row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29">
    <mergeCell ref="J5:J6"/>
    <mergeCell ref="K5:K6"/>
    <mergeCell ref="L5:L6"/>
    <mergeCell ref="M5:M6"/>
    <mergeCell ref="A2:M3"/>
    <mergeCell ref="C4:G4"/>
    <mergeCell ref="A5:A6"/>
    <mergeCell ref="B5:B6"/>
    <mergeCell ref="D5:F5"/>
    <mergeCell ref="H5:H6"/>
    <mergeCell ref="I5:I6"/>
    <mergeCell ref="L7:L8"/>
    <mergeCell ref="M7:M8"/>
    <mergeCell ref="A7:A8"/>
    <mergeCell ref="B7:B8"/>
    <mergeCell ref="D7:F7"/>
    <mergeCell ref="H7:H8"/>
    <mergeCell ref="I7:I8"/>
    <mergeCell ref="J7:J8"/>
    <mergeCell ref="K7:K8"/>
    <mergeCell ref="L9:L10"/>
    <mergeCell ref="M9:M10"/>
    <mergeCell ref="A9:A10"/>
    <mergeCell ref="B9:B10"/>
    <mergeCell ref="D9:F9"/>
    <mergeCell ref="H9:H10"/>
    <mergeCell ref="I9:I10"/>
    <mergeCell ref="J9:J10"/>
    <mergeCell ref="K9:K10"/>
    <mergeCell ref="L17:L18"/>
    <mergeCell ref="M17:M18"/>
    <mergeCell ref="A17:A18"/>
    <mergeCell ref="B17:B18"/>
    <mergeCell ref="D17:F17"/>
    <mergeCell ref="H17:H18"/>
    <mergeCell ref="I17:I18"/>
    <mergeCell ref="J17:J18"/>
    <mergeCell ref="K17:K18"/>
    <mergeCell ref="L19:L20"/>
    <mergeCell ref="M19:M20"/>
    <mergeCell ref="A19:A20"/>
    <mergeCell ref="B19:B20"/>
    <mergeCell ref="D19:F19"/>
    <mergeCell ref="H19:H20"/>
    <mergeCell ref="I19:I20"/>
    <mergeCell ref="J19:J20"/>
    <mergeCell ref="K19:K20"/>
    <mergeCell ref="L21:L22"/>
    <mergeCell ref="M21:M22"/>
    <mergeCell ref="A21:A22"/>
    <mergeCell ref="B21:B22"/>
    <mergeCell ref="D21:F21"/>
    <mergeCell ref="H21:H22"/>
    <mergeCell ref="I21:I22"/>
    <mergeCell ref="J21:J22"/>
    <mergeCell ref="K21:K22"/>
    <mergeCell ref="L23:L24"/>
    <mergeCell ref="M23:M24"/>
    <mergeCell ref="A23:A24"/>
    <mergeCell ref="B23:B24"/>
    <mergeCell ref="D23:F23"/>
    <mergeCell ref="H23:H24"/>
    <mergeCell ref="I23:I24"/>
    <mergeCell ref="J23:J24"/>
    <mergeCell ref="K23:K24"/>
    <mergeCell ref="L25:L26"/>
    <mergeCell ref="M25:M26"/>
    <mergeCell ref="A25:A26"/>
    <mergeCell ref="B25:B26"/>
    <mergeCell ref="D25:F25"/>
    <mergeCell ref="H25:H26"/>
    <mergeCell ref="I25:I26"/>
    <mergeCell ref="J25:J26"/>
    <mergeCell ref="K25:K26"/>
    <mergeCell ref="L27:L28"/>
    <mergeCell ref="M27:M28"/>
    <mergeCell ref="A27:A28"/>
    <mergeCell ref="B27:B28"/>
    <mergeCell ref="D27:F27"/>
    <mergeCell ref="H27:H28"/>
    <mergeCell ref="I27:I28"/>
    <mergeCell ref="J27:J28"/>
    <mergeCell ref="K27:K28"/>
    <mergeCell ref="L43:L44"/>
    <mergeCell ref="M43:M44"/>
    <mergeCell ref="A43:A44"/>
    <mergeCell ref="B43:B44"/>
    <mergeCell ref="D43:F43"/>
    <mergeCell ref="H43:H44"/>
    <mergeCell ref="I43:I44"/>
    <mergeCell ref="J43:J44"/>
    <mergeCell ref="K43:K44"/>
    <mergeCell ref="A51:M52"/>
    <mergeCell ref="C53:G53"/>
    <mergeCell ref="A54:A55"/>
    <mergeCell ref="B54:B55"/>
    <mergeCell ref="D54:F54"/>
    <mergeCell ref="H54:H55"/>
    <mergeCell ref="I54:I55"/>
    <mergeCell ref="L45:L46"/>
    <mergeCell ref="M45:M46"/>
    <mergeCell ref="A45:A46"/>
    <mergeCell ref="B45:B46"/>
    <mergeCell ref="D45:F45"/>
    <mergeCell ref="H45:H46"/>
    <mergeCell ref="I45:I46"/>
    <mergeCell ref="J45:J46"/>
    <mergeCell ref="K45:K46"/>
    <mergeCell ref="J56:J57"/>
    <mergeCell ref="K56:K57"/>
    <mergeCell ref="L56:L57"/>
    <mergeCell ref="M56:M57"/>
    <mergeCell ref="J54:J55"/>
    <mergeCell ref="K54:K55"/>
    <mergeCell ref="A56:A57"/>
    <mergeCell ref="B56:B57"/>
    <mergeCell ref="D56:F56"/>
    <mergeCell ref="H56:H57"/>
    <mergeCell ref="I56:I57"/>
    <mergeCell ref="L54:L55"/>
    <mergeCell ref="M54:M55"/>
    <mergeCell ref="L58:L59"/>
    <mergeCell ref="M58:M59"/>
    <mergeCell ref="A58:A59"/>
    <mergeCell ref="B58:B59"/>
    <mergeCell ref="D58:F58"/>
    <mergeCell ref="H58:H59"/>
    <mergeCell ref="I58:I59"/>
    <mergeCell ref="J58:J59"/>
    <mergeCell ref="K58:K59"/>
    <mergeCell ref="L11:L12"/>
    <mergeCell ref="M11:M12"/>
    <mergeCell ref="A11:A12"/>
    <mergeCell ref="B11:B12"/>
    <mergeCell ref="D11:F11"/>
    <mergeCell ref="H11:H12"/>
    <mergeCell ref="I11:I12"/>
    <mergeCell ref="J11:J12"/>
    <mergeCell ref="K11:K12"/>
    <mergeCell ref="L13:L14"/>
    <mergeCell ref="M13:M14"/>
    <mergeCell ref="A13:A14"/>
    <mergeCell ref="B13:B14"/>
    <mergeCell ref="D13:F13"/>
    <mergeCell ref="H13:H14"/>
    <mergeCell ref="I13:I14"/>
    <mergeCell ref="J13:J14"/>
    <mergeCell ref="K13:K14"/>
    <mergeCell ref="L15:L16"/>
    <mergeCell ref="M15:M16"/>
    <mergeCell ref="A15:A16"/>
    <mergeCell ref="B15:B16"/>
    <mergeCell ref="D15:F15"/>
    <mergeCell ref="H15:H16"/>
    <mergeCell ref="I15:I16"/>
    <mergeCell ref="J15:J16"/>
    <mergeCell ref="K15:K16"/>
    <mergeCell ref="L60:L61"/>
    <mergeCell ref="M60:M61"/>
    <mergeCell ref="A60:A61"/>
    <mergeCell ref="B60:B61"/>
    <mergeCell ref="D60:F60"/>
    <mergeCell ref="H60:H61"/>
    <mergeCell ref="I60:I61"/>
    <mergeCell ref="J60:J61"/>
    <mergeCell ref="K60:K61"/>
    <mergeCell ref="L29:L30"/>
    <mergeCell ref="M29:M30"/>
    <mergeCell ref="A29:A30"/>
    <mergeCell ref="B29:B30"/>
    <mergeCell ref="D29:F29"/>
    <mergeCell ref="H29:H30"/>
    <mergeCell ref="I29:I30"/>
    <mergeCell ref="J29:J30"/>
    <mergeCell ref="K29:K30"/>
    <mergeCell ref="L31:L32"/>
    <mergeCell ref="M31:M32"/>
    <mergeCell ref="A31:A32"/>
    <mergeCell ref="B31:B32"/>
    <mergeCell ref="D31:F31"/>
    <mergeCell ref="H31:H32"/>
    <mergeCell ref="I31:I32"/>
    <mergeCell ref="J31:J32"/>
    <mergeCell ref="K31:K32"/>
    <mergeCell ref="L33:L34"/>
    <mergeCell ref="M33:M34"/>
    <mergeCell ref="A33:A34"/>
    <mergeCell ref="B33:B34"/>
    <mergeCell ref="D33:F33"/>
    <mergeCell ref="H33:H34"/>
    <mergeCell ref="I33:I34"/>
    <mergeCell ref="J33:J34"/>
    <mergeCell ref="K33:K34"/>
    <mergeCell ref="L35:L36"/>
    <mergeCell ref="M35:M36"/>
    <mergeCell ref="A35:A36"/>
    <mergeCell ref="B35:B36"/>
    <mergeCell ref="D35:F35"/>
    <mergeCell ref="H35:H36"/>
    <mergeCell ref="I35:I36"/>
    <mergeCell ref="J35:J36"/>
    <mergeCell ref="K35:K36"/>
    <mergeCell ref="L37:L38"/>
    <mergeCell ref="M37:M38"/>
    <mergeCell ref="A37:A38"/>
    <mergeCell ref="B37:B38"/>
    <mergeCell ref="D37:F37"/>
    <mergeCell ref="H37:H38"/>
    <mergeCell ref="I37:I38"/>
    <mergeCell ref="J37:J38"/>
    <mergeCell ref="K37:K38"/>
    <mergeCell ref="L39:L40"/>
    <mergeCell ref="M39:M40"/>
    <mergeCell ref="A39:A40"/>
    <mergeCell ref="B39:B40"/>
    <mergeCell ref="D39:F39"/>
    <mergeCell ref="H39:H40"/>
    <mergeCell ref="I39:I40"/>
    <mergeCell ref="J39:J40"/>
    <mergeCell ref="K39:K40"/>
    <mergeCell ref="L41:L42"/>
    <mergeCell ref="M41:M42"/>
    <mergeCell ref="A41:A42"/>
    <mergeCell ref="B41:B42"/>
    <mergeCell ref="D41:F41"/>
    <mergeCell ref="H41:H42"/>
    <mergeCell ref="I41:I42"/>
    <mergeCell ref="J41:J42"/>
    <mergeCell ref="K41:K42"/>
  </mergeCells>
  <pageMargins left="0.7" right="0.7" top="0.75" bottom="0.75" header="0" footer="0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H1000"/>
  <sheetViews>
    <sheetView workbookViewId="0"/>
  </sheetViews>
  <sheetFormatPr baseColWidth="10" defaultColWidth="12.625" defaultRowHeight="15" customHeight="1" x14ac:dyDescent="0.2"/>
  <cols>
    <col min="1" max="4" width="9.375" customWidth="1"/>
    <col min="5" max="5" width="10.5" customWidth="1"/>
    <col min="6" max="6" width="13.625" customWidth="1"/>
    <col min="7" max="8" width="11.375" customWidth="1"/>
    <col min="9" max="26" width="9.375" customWidth="1"/>
  </cols>
  <sheetData>
    <row r="3" spans="2:8" x14ac:dyDescent="0.25">
      <c r="B3" s="34" t="s">
        <v>8</v>
      </c>
      <c r="C3" s="34" t="s">
        <v>59</v>
      </c>
    </row>
    <row r="4" spans="2:8" x14ac:dyDescent="0.25">
      <c r="B4" s="43" t="s">
        <v>60</v>
      </c>
      <c r="C4" s="51">
        <f>+'Ref. Transversal'!M137+'Ref. Longitudinal'!M42</f>
        <v>773</v>
      </c>
      <c r="E4" s="46">
        <f>24300+E3</f>
        <v>24300</v>
      </c>
      <c r="F4" s="46">
        <f>+C4*E4</f>
        <v>18783900</v>
      </c>
      <c r="G4" s="46"/>
      <c r="H4" s="46"/>
    </row>
    <row r="5" spans="2:8" x14ac:dyDescent="0.25">
      <c r="B5" s="43" t="s">
        <v>61</v>
      </c>
      <c r="C5" s="52">
        <f>+'MC 4'!M81</f>
        <v>182</v>
      </c>
      <c r="E5" s="46"/>
      <c r="F5" s="46"/>
    </row>
    <row r="6" spans="2:8" x14ac:dyDescent="0.25">
      <c r="B6" s="43" t="s">
        <v>62</v>
      </c>
      <c r="C6" s="52">
        <f>+'MC 5'!M38</f>
        <v>165</v>
      </c>
    </row>
    <row r="7" spans="2:8" x14ac:dyDescent="0.25">
      <c r="B7" s="43" t="s">
        <v>63</v>
      </c>
      <c r="C7" s="53">
        <f>+'MC 6'!M77</f>
        <v>154</v>
      </c>
    </row>
    <row r="8" spans="2:8" x14ac:dyDescent="0.25">
      <c r="B8" s="43" t="s">
        <v>64</v>
      </c>
      <c r="C8" s="53">
        <f>+'MC 7'!M50</f>
        <v>128</v>
      </c>
    </row>
    <row r="9" spans="2:8" x14ac:dyDescent="0.25">
      <c r="B9" s="43" t="s">
        <v>65</v>
      </c>
      <c r="C9" s="52">
        <f>+'MC 9'!M80</f>
        <v>152</v>
      </c>
    </row>
    <row r="10" spans="2:8" x14ac:dyDescent="0.25">
      <c r="B10" s="43" t="s">
        <v>66</v>
      </c>
      <c r="C10" s="53">
        <f>+'MC 10'!M64</f>
        <v>145</v>
      </c>
    </row>
    <row r="11" spans="2:8" x14ac:dyDescent="0.25">
      <c r="B11" s="37" t="s">
        <v>67</v>
      </c>
      <c r="C11" s="54">
        <f>SUM(C4:C10)</f>
        <v>1699</v>
      </c>
    </row>
    <row r="12" spans="2:8" x14ac:dyDescent="0.25">
      <c r="E12" s="46">
        <v>500</v>
      </c>
    </row>
    <row r="13" spans="2:8" x14ac:dyDescent="0.25">
      <c r="B13" s="2" t="s">
        <v>17</v>
      </c>
      <c r="C13" s="35">
        <f>+C11</f>
        <v>1699</v>
      </c>
      <c r="D13" s="2" t="s">
        <v>68</v>
      </c>
      <c r="E13" s="46">
        <f>24300+E12</f>
        <v>24800</v>
      </c>
      <c r="F13" s="46">
        <f t="shared" ref="F13:F14" si="0">+C13*E13</f>
        <v>42135200</v>
      </c>
      <c r="G13" s="46">
        <v>40702500</v>
      </c>
      <c r="H13" s="46">
        <f>+G13-F13</f>
        <v>-1432700</v>
      </c>
    </row>
    <row r="14" spans="2:8" x14ac:dyDescent="0.25">
      <c r="B14" s="2" t="s">
        <v>69</v>
      </c>
      <c r="C14" s="2">
        <v>2</v>
      </c>
      <c r="D14" s="2" t="s">
        <v>68</v>
      </c>
      <c r="E14" s="46">
        <v>38436</v>
      </c>
      <c r="F14" s="46">
        <f t="shared" si="0"/>
        <v>76872</v>
      </c>
    </row>
    <row r="16" spans="2:8" x14ac:dyDescent="0.25">
      <c r="F16" s="46">
        <f>+F13-F4</f>
        <v>23351300</v>
      </c>
    </row>
    <row r="18" spans="3:6" x14ac:dyDescent="0.25">
      <c r="C18" s="35">
        <v>1000</v>
      </c>
      <c r="E18" s="46">
        <f>24300+E17</f>
        <v>24300</v>
      </c>
      <c r="F18" s="46">
        <f>+C18*E18</f>
        <v>24300000</v>
      </c>
    </row>
    <row r="19" spans="3:6" x14ac:dyDescent="0.25">
      <c r="F19" s="46">
        <f>+F18+F14</f>
        <v>24376872</v>
      </c>
    </row>
    <row r="21" spans="3:6" ht="15.75" customHeight="1" x14ac:dyDescent="0.2"/>
    <row r="22" spans="3:6" ht="15.75" customHeight="1" x14ac:dyDescent="0.2"/>
    <row r="23" spans="3:6" ht="15.75" customHeight="1" x14ac:dyDescent="0.2"/>
    <row r="24" spans="3:6" ht="15.75" customHeight="1" x14ac:dyDescent="0.2"/>
    <row r="25" spans="3:6" ht="15.75" customHeight="1" x14ac:dyDescent="0.2"/>
    <row r="26" spans="3:6" ht="15.75" customHeight="1" x14ac:dyDescent="0.2"/>
    <row r="27" spans="3:6" ht="15.75" customHeight="1" x14ac:dyDescent="0.2"/>
    <row r="28" spans="3:6" ht="15.75" customHeight="1" x14ac:dyDescent="0.2"/>
    <row r="29" spans="3:6" ht="15.75" customHeight="1" x14ac:dyDescent="0.2"/>
    <row r="30" spans="3:6" ht="15.75" customHeight="1" x14ac:dyDescent="0.2"/>
    <row r="31" spans="3:6" ht="15.75" customHeight="1" x14ac:dyDescent="0.2"/>
    <row r="32" spans="3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000"/>
  <sheetViews>
    <sheetView workbookViewId="0"/>
  </sheetViews>
  <sheetFormatPr baseColWidth="10" defaultColWidth="12.625" defaultRowHeight="15" customHeight="1" x14ac:dyDescent="0.2"/>
  <cols>
    <col min="1" max="1" width="9.375" customWidth="1"/>
    <col min="2" max="2" width="7.25" customWidth="1"/>
    <col min="3" max="4" width="10.375" customWidth="1"/>
    <col min="5" max="5" width="4.75" customWidth="1"/>
    <col min="6" max="6" width="5.75" customWidth="1"/>
    <col min="7" max="7" width="9" customWidth="1"/>
    <col min="8" max="8" width="8.125" customWidth="1"/>
    <col min="9" max="14" width="9.375" customWidth="1"/>
    <col min="15" max="15" width="15.5" customWidth="1"/>
    <col min="16" max="17" width="12.25" customWidth="1"/>
    <col min="18" max="18" width="11.375" customWidth="1"/>
    <col min="19" max="19" width="12.25" customWidth="1"/>
    <col min="20" max="20" width="9.375" customWidth="1"/>
    <col min="21" max="21" width="15.75" customWidth="1"/>
    <col min="22" max="26" width="9.375" customWidth="1"/>
  </cols>
  <sheetData>
    <row r="1" spans="2:15" x14ac:dyDescent="0.25">
      <c r="C1" s="2">
        <v>0.6</v>
      </c>
      <c r="O1" s="35"/>
    </row>
    <row r="2" spans="2:15" x14ac:dyDescent="0.25">
      <c r="O2" s="35"/>
    </row>
    <row r="3" spans="2:15" x14ac:dyDescent="0.25">
      <c r="B3" s="5" t="s">
        <v>70</v>
      </c>
      <c r="C3" s="5" t="s">
        <v>71</v>
      </c>
      <c r="D3" s="5" t="s">
        <v>72</v>
      </c>
      <c r="E3" s="5" t="s">
        <v>73</v>
      </c>
      <c r="F3" s="5" t="s">
        <v>74</v>
      </c>
      <c r="G3" s="5" t="s">
        <v>75</v>
      </c>
      <c r="H3" s="5" t="s">
        <v>76</v>
      </c>
      <c r="O3" s="35"/>
    </row>
    <row r="4" spans="2:15" x14ac:dyDescent="0.25">
      <c r="B4" s="2" t="s">
        <v>77</v>
      </c>
      <c r="C4" s="2">
        <v>2.35</v>
      </c>
      <c r="D4" s="2">
        <v>1.1399999999999999</v>
      </c>
      <c r="E4" s="2">
        <v>3.4</v>
      </c>
      <c r="F4" s="2">
        <f t="shared" ref="F4:F8" si="0">SUM(C4:E4)</f>
        <v>6.8900000000000006</v>
      </c>
      <c r="G4" s="2">
        <f t="shared" ref="G4:G8" si="1">+ROUNDUP(F4/0.3,0)</f>
        <v>23</v>
      </c>
      <c r="H4" s="2">
        <f t="shared" ref="H4:H8" si="2">+ROUNDUP(G4*$C$1/6,0)</f>
        <v>3</v>
      </c>
      <c r="I4" s="2" t="s">
        <v>78</v>
      </c>
      <c r="J4" s="2">
        <f t="shared" ref="J4:J8" si="3">+ROUNDUP(F4/0.2,0)</f>
        <v>35</v>
      </c>
      <c r="K4" s="2">
        <f t="shared" ref="K4:K8" si="4">+ROUNDUP(J4*$C$1/6,0)</f>
        <v>4</v>
      </c>
      <c r="L4" s="2" t="s">
        <v>79</v>
      </c>
      <c r="O4" s="35"/>
    </row>
    <row r="5" spans="2:15" x14ac:dyDescent="0.25">
      <c r="B5" s="2" t="s">
        <v>80</v>
      </c>
      <c r="C5" s="2">
        <v>2.35</v>
      </c>
      <c r="D5" s="2">
        <v>1.65</v>
      </c>
      <c r="E5" s="2">
        <v>3.4</v>
      </c>
      <c r="F5" s="2">
        <f t="shared" si="0"/>
        <v>7.4</v>
      </c>
      <c r="G5" s="2">
        <f t="shared" si="1"/>
        <v>25</v>
      </c>
      <c r="H5" s="2">
        <f t="shared" si="2"/>
        <v>3</v>
      </c>
      <c r="I5" s="2" t="s">
        <v>78</v>
      </c>
      <c r="J5" s="2">
        <f t="shared" si="3"/>
        <v>37</v>
      </c>
      <c r="K5" s="2">
        <f t="shared" si="4"/>
        <v>4</v>
      </c>
      <c r="L5" s="2" t="s">
        <v>79</v>
      </c>
      <c r="O5" s="35"/>
    </row>
    <row r="6" spans="2:15" x14ac:dyDescent="0.25">
      <c r="B6" s="2" t="s">
        <v>81</v>
      </c>
      <c r="C6" s="2">
        <v>2.35</v>
      </c>
      <c r="D6" s="2">
        <v>2</v>
      </c>
      <c r="E6" s="2">
        <v>3.4</v>
      </c>
      <c r="F6" s="2">
        <f t="shared" si="0"/>
        <v>7.75</v>
      </c>
      <c r="G6" s="2">
        <f t="shared" si="1"/>
        <v>26</v>
      </c>
      <c r="H6" s="2">
        <f t="shared" si="2"/>
        <v>3</v>
      </c>
      <c r="I6" s="2" t="s">
        <v>78</v>
      </c>
      <c r="J6" s="2">
        <f t="shared" si="3"/>
        <v>39</v>
      </c>
      <c r="K6" s="2">
        <f t="shared" si="4"/>
        <v>4</v>
      </c>
      <c r="L6" s="2" t="s">
        <v>79</v>
      </c>
      <c r="O6" s="35"/>
    </row>
    <row r="7" spans="2:15" x14ac:dyDescent="0.25">
      <c r="B7" s="2" t="s">
        <v>82</v>
      </c>
      <c r="C7" s="2">
        <v>2.35</v>
      </c>
      <c r="D7" s="2">
        <v>0</v>
      </c>
      <c r="E7" s="2">
        <v>1.9</v>
      </c>
      <c r="F7" s="2">
        <f t="shared" si="0"/>
        <v>4.25</v>
      </c>
      <c r="G7" s="2">
        <f t="shared" si="1"/>
        <v>15</v>
      </c>
      <c r="H7" s="2">
        <f t="shared" si="2"/>
        <v>2</v>
      </c>
      <c r="I7" s="2" t="s">
        <v>78</v>
      </c>
      <c r="J7" s="2">
        <f t="shared" si="3"/>
        <v>22</v>
      </c>
      <c r="K7" s="2">
        <f t="shared" si="4"/>
        <v>3</v>
      </c>
      <c r="L7" s="2" t="s">
        <v>79</v>
      </c>
      <c r="O7" s="35"/>
    </row>
    <row r="8" spans="2:15" x14ac:dyDescent="0.25">
      <c r="B8" s="2" t="s">
        <v>83</v>
      </c>
      <c r="C8" s="2">
        <v>3.13</v>
      </c>
      <c r="D8" s="2">
        <v>0</v>
      </c>
      <c r="E8" s="2">
        <v>2.2000000000000002</v>
      </c>
      <c r="F8" s="2">
        <f t="shared" si="0"/>
        <v>5.33</v>
      </c>
      <c r="G8" s="2">
        <f t="shared" si="1"/>
        <v>18</v>
      </c>
      <c r="H8" s="2">
        <f t="shared" si="2"/>
        <v>2</v>
      </c>
      <c r="I8" s="2" t="s">
        <v>78</v>
      </c>
      <c r="J8" s="2">
        <f t="shared" si="3"/>
        <v>27</v>
      </c>
      <c r="K8" s="2">
        <f t="shared" si="4"/>
        <v>3</v>
      </c>
      <c r="L8" s="2" t="s">
        <v>79</v>
      </c>
      <c r="O8" s="35"/>
    </row>
    <row r="9" spans="2:15" x14ac:dyDescent="0.25">
      <c r="O9" s="35"/>
    </row>
    <row r="10" spans="2:15" x14ac:dyDescent="0.25">
      <c r="O10" s="35"/>
    </row>
    <row r="11" spans="2:15" x14ac:dyDescent="0.25">
      <c r="F11" s="141" t="s">
        <v>84</v>
      </c>
      <c r="G11" s="102"/>
      <c r="H11" s="43">
        <f>+SUM(H4:H9)</f>
        <v>13</v>
      </c>
      <c r="K11" s="43">
        <f>+SUM(K4:K9)</f>
        <v>18</v>
      </c>
      <c r="O11" s="35"/>
    </row>
    <row r="12" spans="2:15" x14ac:dyDescent="0.25">
      <c r="K12" s="2">
        <f>+K11-H11</f>
        <v>5</v>
      </c>
      <c r="O12" s="35"/>
    </row>
    <row r="13" spans="2:15" x14ac:dyDescent="0.25">
      <c r="K13" s="2">
        <f>+K12*38000</f>
        <v>190000</v>
      </c>
      <c r="O13" s="35"/>
    </row>
    <row r="14" spans="2:15" x14ac:dyDescent="0.25">
      <c r="O14" s="35"/>
    </row>
    <row r="15" spans="2:15" x14ac:dyDescent="0.25">
      <c r="O15" s="35"/>
    </row>
    <row r="16" spans="2:15" x14ac:dyDescent="0.25">
      <c r="O16" s="35"/>
    </row>
    <row r="17" spans="15:21" x14ac:dyDescent="0.25">
      <c r="O17" s="35">
        <v>17022459</v>
      </c>
      <c r="P17" s="55">
        <v>2.5000000000000001E-2</v>
      </c>
    </row>
    <row r="18" spans="15:21" x14ac:dyDescent="0.25">
      <c r="O18" s="35">
        <f>+O17*P17</f>
        <v>425561.47500000003</v>
      </c>
    </row>
    <row r="19" spans="15:21" x14ac:dyDescent="0.25">
      <c r="O19" s="35">
        <v>3234268</v>
      </c>
    </row>
    <row r="20" spans="15:21" x14ac:dyDescent="0.25">
      <c r="O20" s="35"/>
    </row>
    <row r="21" spans="15:21" ht="15.75" customHeight="1" x14ac:dyDescent="0.25">
      <c r="O21" s="35">
        <f>+O17+O19</f>
        <v>20256727</v>
      </c>
    </row>
    <row r="22" spans="15:21" ht="15.75" customHeight="1" x14ac:dyDescent="0.25">
      <c r="O22" s="35"/>
    </row>
    <row r="23" spans="15:21" ht="15.75" customHeight="1" x14ac:dyDescent="0.25">
      <c r="O23" s="35">
        <f>+O21-O18</f>
        <v>19831165.524999999</v>
      </c>
    </row>
    <row r="24" spans="15:21" ht="15.75" customHeight="1" x14ac:dyDescent="0.25">
      <c r="O24" s="35"/>
    </row>
    <row r="25" spans="15:21" ht="15.75" customHeight="1" x14ac:dyDescent="0.25">
      <c r="O25" s="35"/>
    </row>
    <row r="26" spans="15:21" ht="15.75" customHeight="1" x14ac:dyDescent="0.25">
      <c r="O26" s="35"/>
    </row>
    <row r="27" spans="15:21" ht="15.75" customHeight="1" x14ac:dyDescent="0.25">
      <c r="O27" s="35"/>
      <c r="P27" s="56" t="s">
        <v>85</v>
      </c>
      <c r="Q27" s="142" t="s">
        <v>86</v>
      </c>
      <c r="R27" s="97"/>
      <c r="S27" s="97"/>
    </row>
    <row r="28" spans="15:21" ht="15.75" customHeight="1" x14ac:dyDescent="0.25">
      <c r="O28" s="57" t="s">
        <v>87</v>
      </c>
      <c r="P28" s="46">
        <v>355740</v>
      </c>
      <c r="Q28" s="46">
        <v>297705</v>
      </c>
      <c r="R28" s="46">
        <v>42800</v>
      </c>
      <c r="S28" s="58">
        <f t="shared" ref="S28:S29" si="5">+Q28+R28</f>
        <v>340505</v>
      </c>
      <c r="T28" s="46">
        <f t="shared" ref="T28:T29" si="6">+S28-P28</f>
        <v>-15235</v>
      </c>
    </row>
    <row r="29" spans="15:21" ht="15.75" customHeight="1" x14ac:dyDescent="0.25">
      <c r="O29" s="57" t="s">
        <v>88</v>
      </c>
      <c r="P29" s="46">
        <v>372400</v>
      </c>
      <c r="Q29" s="46">
        <v>311135</v>
      </c>
      <c r="R29" s="46">
        <v>42800</v>
      </c>
      <c r="S29" s="58">
        <f t="shared" si="5"/>
        <v>353935</v>
      </c>
      <c r="T29" s="46">
        <f t="shared" si="6"/>
        <v>-18465</v>
      </c>
    </row>
    <row r="30" spans="15:21" ht="15.75" customHeight="1" x14ac:dyDescent="0.25">
      <c r="O30" s="35"/>
    </row>
    <row r="31" spans="15:21" ht="15.75" customHeight="1" x14ac:dyDescent="0.25">
      <c r="O31" s="35"/>
      <c r="U31" s="35">
        <f>+P29*P32</f>
        <v>2346120000</v>
      </c>
    </row>
    <row r="32" spans="15:21" ht="15.75" customHeight="1" x14ac:dyDescent="0.25">
      <c r="O32" s="35"/>
      <c r="P32" s="2">
        <v>6300</v>
      </c>
      <c r="U32" s="46">
        <f>+P32*S29</f>
        <v>2229790500</v>
      </c>
    </row>
    <row r="33" spans="15:21" ht="15.75" customHeight="1" x14ac:dyDescent="0.25">
      <c r="O33" s="35"/>
      <c r="U33" s="46">
        <f>+U31-U32</f>
        <v>116329500</v>
      </c>
    </row>
    <row r="34" spans="15:21" ht="15.75" customHeight="1" x14ac:dyDescent="0.25">
      <c r="O34" s="35"/>
    </row>
    <row r="35" spans="15:21" ht="15.75" customHeight="1" x14ac:dyDescent="0.25">
      <c r="O35" s="35"/>
    </row>
    <row r="36" spans="15:21" ht="15.75" customHeight="1" x14ac:dyDescent="0.25">
      <c r="O36" s="35"/>
    </row>
    <row r="37" spans="15:21" ht="15.75" customHeight="1" x14ac:dyDescent="0.25">
      <c r="O37" s="35"/>
    </row>
    <row r="38" spans="15:21" ht="15.75" customHeight="1" x14ac:dyDescent="0.25">
      <c r="O38" s="35"/>
    </row>
    <row r="39" spans="15:21" ht="15.75" customHeight="1" x14ac:dyDescent="0.25">
      <c r="O39" s="35"/>
    </row>
    <row r="40" spans="15:21" ht="15.75" customHeight="1" x14ac:dyDescent="0.25">
      <c r="O40" s="35"/>
    </row>
    <row r="41" spans="15:21" ht="15.75" customHeight="1" x14ac:dyDescent="0.25">
      <c r="O41" s="35"/>
    </row>
    <row r="42" spans="15:21" ht="15.75" customHeight="1" x14ac:dyDescent="0.25">
      <c r="O42" s="35"/>
    </row>
    <row r="43" spans="15:21" ht="15.75" customHeight="1" x14ac:dyDescent="0.25">
      <c r="O43" s="35"/>
    </row>
    <row r="44" spans="15:21" ht="15.75" customHeight="1" x14ac:dyDescent="0.25">
      <c r="O44" s="35"/>
    </row>
    <row r="45" spans="15:21" ht="15.75" customHeight="1" x14ac:dyDescent="0.25">
      <c r="O45" s="35"/>
    </row>
    <row r="46" spans="15:21" ht="15.75" customHeight="1" x14ac:dyDescent="0.25">
      <c r="O46" s="35"/>
    </row>
    <row r="47" spans="15:21" ht="15.75" customHeight="1" x14ac:dyDescent="0.25">
      <c r="O47" s="35"/>
    </row>
    <row r="48" spans="15:21" ht="15.75" customHeight="1" x14ac:dyDescent="0.25">
      <c r="O48" s="35"/>
    </row>
    <row r="49" spans="15:15" ht="15.75" customHeight="1" x14ac:dyDescent="0.25">
      <c r="O49" s="35"/>
    </row>
    <row r="50" spans="15:15" ht="15.75" customHeight="1" x14ac:dyDescent="0.25">
      <c r="O50" s="35"/>
    </row>
    <row r="51" spans="15:15" ht="15.75" customHeight="1" x14ac:dyDescent="0.25">
      <c r="O51" s="35"/>
    </row>
    <row r="52" spans="15:15" ht="15.75" customHeight="1" x14ac:dyDescent="0.25">
      <c r="O52" s="35"/>
    </row>
    <row r="53" spans="15:15" ht="15.75" customHeight="1" x14ac:dyDescent="0.25">
      <c r="O53" s="35"/>
    </row>
    <row r="54" spans="15:15" ht="15.75" customHeight="1" x14ac:dyDescent="0.25">
      <c r="O54" s="35"/>
    </row>
    <row r="55" spans="15:15" ht="15.75" customHeight="1" x14ac:dyDescent="0.25">
      <c r="O55" s="35"/>
    </row>
    <row r="56" spans="15:15" ht="15.75" customHeight="1" x14ac:dyDescent="0.25">
      <c r="O56" s="35"/>
    </row>
    <row r="57" spans="15:15" ht="15.75" customHeight="1" x14ac:dyDescent="0.25">
      <c r="O57" s="35"/>
    </row>
    <row r="58" spans="15:15" ht="15.75" customHeight="1" x14ac:dyDescent="0.25">
      <c r="O58" s="35"/>
    </row>
    <row r="59" spans="15:15" ht="15.75" customHeight="1" x14ac:dyDescent="0.25">
      <c r="O59" s="35"/>
    </row>
    <row r="60" spans="15:15" ht="15.75" customHeight="1" x14ac:dyDescent="0.25">
      <c r="O60" s="35"/>
    </row>
    <row r="61" spans="15:15" ht="15.75" customHeight="1" x14ac:dyDescent="0.25">
      <c r="O61" s="35"/>
    </row>
    <row r="62" spans="15:15" ht="15.75" customHeight="1" x14ac:dyDescent="0.25">
      <c r="O62" s="35"/>
    </row>
    <row r="63" spans="15:15" ht="15.75" customHeight="1" x14ac:dyDescent="0.25">
      <c r="O63" s="35"/>
    </row>
    <row r="64" spans="15:15" ht="15.75" customHeight="1" x14ac:dyDescent="0.25">
      <c r="O64" s="35"/>
    </row>
    <row r="65" spans="15:15" ht="15.75" customHeight="1" x14ac:dyDescent="0.25">
      <c r="O65" s="35"/>
    </row>
    <row r="66" spans="15:15" ht="15.75" customHeight="1" x14ac:dyDescent="0.25">
      <c r="O66" s="35"/>
    </row>
    <row r="67" spans="15:15" ht="15.75" customHeight="1" x14ac:dyDescent="0.25">
      <c r="O67" s="35"/>
    </row>
    <row r="68" spans="15:15" ht="15.75" customHeight="1" x14ac:dyDescent="0.25">
      <c r="O68" s="35"/>
    </row>
    <row r="69" spans="15:15" ht="15.75" customHeight="1" x14ac:dyDescent="0.25">
      <c r="O69" s="35"/>
    </row>
    <row r="70" spans="15:15" ht="15.75" customHeight="1" x14ac:dyDescent="0.25">
      <c r="O70" s="35"/>
    </row>
    <row r="71" spans="15:15" ht="15.75" customHeight="1" x14ac:dyDescent="0.25">
      <c r="O71" s="35"/>
    </row>
    <row r="72" spans="15:15" ht="15.75" customHeight="1" x14ac:dyDescent="0.25">
      <c r="O72" s="35"/>
    </row>
    <row r="73" spans="15:15" ht="15.75" customHeight="1" x14ac:dyDescent="0.25">
      <c r="O73" s="35"/>
    </row>
    <row r="74" spans="15:15" ht="15.75" customHeight="1" x14ac:dyDescent="0.25">
      <c r="O74" s="35"/>
    </row>
    <row r="75" spans="15:15" ht="15.75" customHeight="1" x14ac:dyDescent="0.25">
      <c r="O75" s="35"/>
    </row>
    <row r="76" spans="15:15" ht="15.75" customHeight="1" x14ac:dyDescent="0.25">
      <c r="O76" s="35"/>
    </row>
    <row r="77" spans="15:15" ht="15.75" customHeight="1" x14ac:dyDescent="0.25">
      <c r="O77" s="35"/>
    </row>
    <row r="78" spans="15:15" ht="15.75" customHeight="1" x14ac:dyDescent="0.25">
      <c r="O78" s="35"/>
    </row>
    <row r="79" spans="15:15" ht="15.75" customHeight="1" x14ac:dyDescent="0.25">
      <c r="O79" s="35"/>
    </row>
    <row r="80" spans="15:15" ht="15.75" customHeight="1" x14ac:dyDescent="0.25">
      <c r="O80" s="35"/>
    </row>
    <row r="81" spans="15:15" ht="15.75" customHeight="1" x14ac:dyDescent="0.25">
      <c r="O81" s="35"/>
    </row>
    <row r="82" spans="15:15" ht="15.75" customHeight="1" x14ac:dyDescent="0.25">
      <c r="O82" s="35"/>
    </row>
    <row r="83" spans="15:15" ht="15.75" customHeight="1" x14ac:dyDescent="0.25">
      <c r="O83" s="35"/>
    </row>
    <row r="84" spans="15:15" ht="15.75" customHeight="1" x14ac:dyDescent="0.25">
      <c r="O84" s="35"/>
    </row>
    <row r="85" spans="15:15" ht="15.75" customHeight="1" x14ac:dyDescent="0.25">
      <c r="O85" s="35"/>
    </row>
    <row r="86" spans="15:15" ht="15.75" customHeight="1" x14ac:dyDescent="0.25">
      <c r="O86" s="35"/>
    </row>
    <row r="87" spans="15:15" ht="15.75" customHeight="1" x14ac:dyDescent="0.25">
      <c r="O87" s="35"/>
    </row>
    <row r="88" spans="15:15" ht="15.75" customHeight="1" x14ac:dyDescent="0.25">
      <c r="O88" s="35"/>
    </row>
    <row r="89" spans="15:15" ht="15.75" customHeight="1" x14ac:dyDescent="0.25">
      <c r="O89" s="35"/>
    </row>
    <row r="90" spans="15:15" ht="15.75" customHeight="1" x14ac:dyDescent="0.25">
      <c r="O90" s="35"/>
    </row>
    <row r="91" spans="15:15" ht="15.75" customHeight="1" x14ac:dyDescent="0.25">
      <c r="O91" s="35"/>
    </row>
    <row r="92" spans="15:15" ht="15.75" customHeight="1" x14ac:dyDescent="0.25">
      <c r="O92" s="35"/>
    </row>
    <row r="93" spans="15:15" ht="15.75" customHeight="1" x14ac:dyDescent="0.25">
      <c r="O93" s="35"/>
    </row>
    <row r="94" spans="15:15" ht="15.75" customHeight="1" x14ac:dyDescent="0.25">
      <c r="O94" s="35"/>
    </row>
    <row r="95" spans="15:15" ht="15.75" customHeight="1" x14ac:dyDescent="0.25">
      <c r="O95" s="35"/>
    </row>
    <row r="96" spans="15:15" ht="15.75" customHeight="1" x14ac:dyDescent="0.25">
      <c r="O96" s="35"/>
    </row>
    <row r="97" spans="15:15" ht="15.75" customHeight="1" x14ac:dyDescent="0.25">
      <c r="O97" s="35"/>
    </row>
    <row r="98" spans="15:15" ht="15.75" customHeight="1" x14ac:dyDescent="0.25">
      <c r="O98" s="35"/>
    </row>
    <row r="99" spans="15:15" ht="15.75" customHeight="1" x14ac:dyDescent="0.25">
      <c r="O99" s="35"/>
    </row>
    <row r="100" spans="15:15" ht="15.75" customHeight="1" x14ac:dyDescent="0.25">
      <c r="O100" s="35"/>
    </row>
    <row r="101" spans="15:15" ht="15.75" customHeight="1" x14ac:dyDescent="0.25">
      <c r="O101" s="35"/>
    </row>
    <row r="102" spans="15:15" ht="15.75" customHeight="1" x14ac:dyDescent="0.25">
      <c r="O102" s="35"/>
    </row>
    <row r="103" spans="15:15" ht="15.75" customHeight="1" x14ac:dyDescent="0.25">
      <c r="O103" s="35"/>
    </row>
    <row r="104" spans="15:15" ht="15.75" customHeight="1" x14ac:dyDescent="0.25">
      <c r="O104" s="35"/>
    </row>
    <row r="105" spans="15:15" ht="15.75" customHeight="1" x14ac:dyDescent="0.25">
      <c r="O105" s="35"/>
    </row>
    <row r="106" spans="15:15" ht="15.75" customHeight="1" x14ac:dyDescent="0.25">
      <c r="O106" s="35"/>
    </row>
    <row r="107" spans="15:15" ht="15.75" customHeight="1" x14ac:dyDescent="0.25">
      <c r="O107" s="35"/>
    </row>
    <row r="108" spans="15:15" ht="15.75" customHeight="1" x14ac:dyDescent="0.25">
      <c r="O108" s="35"/>
    </row>
    <row r="109" spans="15:15" ht="15.75" customHeight="1" x14ac:dyDescent="0.25">
      <c r="O109" s="35"/>
    </row>
    <row r="110" spans="15:15" ht="15.75" customHeight="1" x14ac:dyDescent="0.25">
      <c r="O110" s="35"/>
    </row>
    <row r="111" spans="15:15" ht="15.75" customHeight="1" x14ac:dyDescent="0.25">
      <c r="O111" s="35"/>
    </row>
    <row r="112" spans="15:15" ht="15.75" customHeight="1" x14ac:dyDescent="0.25">
      <c r="O112" s="35"/>
    </row>
    <row r="113" spans="15:15" ht="15.75" customHeight="1" x14ac:dyDescent="0.25">
      <c r="O113" s="35"/>
    </row>
    <row r="114" spans="15:15" ht="15.75" customHeight="1" x14ac:dyDescent="0.25">
      <c r="O114" s="35"/>
    </row>
    <row r="115" spans="15:15" ht="15.75" customHeight="1" x14ac:dyDescent="0.25">
      <c r="O115" s="35"/>
    </row>
    <row r="116" spans="15:15" ht="15.75" customHeight="1" x14ac:dyDescent="0.25">
      <c r="O116" s="35"/>
    </row>
    <row r="117" spans="15:15" ht="15.75" customHeight="1" x14ac:dyDescent="0.25">
      <c r="O117" s="35"/>
    </row>
    <row r="118" spans="15:15" ht="15.75" customHeight="1" x14ac:dyDescent="0.25">
      <c r="O118" s="35"/>
    </row>
    <row r="119" spans="15:15" ht="15.75" customHeight="1" x14ac:dyDescent="0.25">
      <c r="O119" s="35"/>
    </row>
    <row r="120" spans="15:15" ht="15.75" customHeight="1" x14ac:dyDescent="0.25">
      <c r="O120" s="35"/>
    </row>
    <row r="121" spans="15:15" ht="15.75" customHeight="1" x14ac:dyDescent="0.25">
      <c r="O121" s="35"/>
    </row>
    <row r="122" spans="15:15" ht="15.75" customHeight="1" x14ac:dyDescent="0.25">
      <c r="O122" s="35"/>
    </row>
    <row r="123" spans="15:15" ht="15.75" customHeight="1" x14ac:dyDescent="0.25">
      <c r="O123" s="35"/>
    </row>
    <row r="124" spans="15:15" ht="15.75" customHeight="1" x14ac:dyDescent="0.25">
      <c r="O124" s="35"/>
    </row>
    <row r="125" spans="15:15" ht="15.75" customHeight="1" x14ac:dyDescent="0.25">
      <c r="O125" s="35"/>
    </row>
    <row r="126" spans="15:15" ht="15.75" customHeight="1" x14ac:dyDescent="0.25">
      <c r="O126" s="35"/>
    </row>
    <row r="127" spans="15:15" ht="15.75" customHeight="1" x14ac:dyDescent="0.25">
      <c r="O127" s="35"/>
    </row>
    <row r="128" spans="15:15" ht="15.75" customHeight="1" x14ac:dyDescent="0.25">
      <c r="O128" s="35"/>
    </row>
    <row r="129" spans="15:15" ht="15.75" customHeight="1" x14ac:dyDescent="0.25">
      <c r="O129" s="35"/>
    </row>
    <row r="130" spans="15:15" ht="15.75" customHeight="1" x14ac:dyDescent="0.25">
      <c r="O130" s="35"/>
    </row>
    <row r="131" spans="15:15" ht="15.75" customHeight="1" x14ac:dyDescent="0.25">
      <c r="O131" s="35"/>
    </row>
    <row r="132" spans="15:15" ht="15.75" customHeight="1" x14ac:dyDescent="0.25">
      <c r="O132" s="35"/>
    </row>
    <row r="133" spans="15:15" ht="15.75" customHeight="1" x14ac:dyDescent="0.25">
      <c r="O133" s="35"/>
    </row>
    <row r="134" spans="15:15" ht="15.75" customHeight="1" x14ac:dyDescent="0.25">
      <c r="O134" s="35"/>
    </row>
    <row r="135" spans="15:15" ht="15.75" customHeight="1" x14ac:dyDescent="0.25">
      <c r="O135" s="35"/>
    </row>
    <row r="136" spans="15:15" ht="15.75" customHeight="1" x14ac:dyDescent="0.25">
      <c r="O136" s="35"/>
    </row>
    <row r="137" spans="15:15" ht="15.75" customHeight="1" x14ac:dyDescent="0.25">
      <c r="O137" s="35"/>
    </row>
    <row r="138" spans="15:15" ht="15.75" customHeight="1" x14ac:dyDescent="0.25">
      <c r="O138" s="35"/>
    </row>
    <row r="139" spans="15:15" ht="15.75" customHeight="1" x14ac:dyDescent="0.25">
      <c r="O139" s="35"/>
    </row>
    <row r="140" spans="15:15" ht="15.75" customHeight="1" x14ac:dyDescent="0.25">
      <c r="O140" s="35"/>
    </row>
    <row r="141" spans="15:15" ht="15.75" customHeight="1" x14ac:dyDescent="0.25">
      <c r="O141" s="35"/>
    </row>
    <row r="142" spans="15:15" ht="15.75" customHeight="1" x14ac:dyDescent="0.25">
      <c r="O142" s="35"/>
    </row>
    <row r="143" spans="15:15" ht="15.75" customHeight="1" x14ac:dyDescent="0.25">
      <c r="O143" s="35"/>
    </row>
    <row r="144" spans="15:15" ht="15.75" customHeight="1" x14ac:dyDescent="0.25">
      <c r="O144" s="35"/>
    </row>
    <row r="145" spans="15:15" ht="15.75" customHeight="1" x14ac:dyDescent="0.25">
      <c r="O145" s="35"/>
    </row>
    <row r="146" spans="15:15" ht="15.75" customHeight="1" x14ac:dyDescent="0.25">
      <c r="O146" s="35"/>
    </row>
    <row r="147" spans="15:15" ht="15.75" customHeight="1" x14ac:dyDescent="0.25">
      <c r="O147" s="35"/>
    </row>
    <row r="148" spans="15:15" ht="15.75" customHeight="1" x14ac:dyDescent="0.25">
      <c r="O148" s="35"/>
    </row>
    <row r="149" spans="15:15" ht="15.75" customHeight="1" x14ac:dyDescent="0.25">
      <c r="O149" s="35"/>
    </row>
    <row r="150" spans="15:15" ht="15.75" customHeight="1" x14ac:dyDescent="0.25">
      <c r="O150" s="35"/>
    </row>
    <row r="151" spans="15:15" ht="15.75" customHeight="1" x14ac:dyDescent="0.25">
      <c r="O151" s="35"/>
    </row>
    <row r="152" spans="15:15" ht="15.75" customHeight="1" x14ac:dyDescent="0.25">
      <c r="O152" s="35"/>
    </row>
    <row r="153" spans="15:15" ht="15.75" customHeight="1" x14ac:dyDescent="0.25">
      <c r="O153" s="35"/>
    </row>
    <row r="154" spans="15:15" ht="15.75" customHeight="1" x14ac:dyDescent="0.25">
      <c r="O154" s="35"/>
    </row>
    <row r="155" spans="15:15" ht="15.75" customHeight="1" x14ac:dyDescent="0.25">
      <c r="O155" s="35"/>
    </row>
    <row r="156" spans="15:15" ht="15.75" customHeight="1" x14ac:dyDescent="0.25">
      <c r="O156" s="35"/>
    </row>
    <row r="157" spans="15:15" ht="15.75" customHeight="1" x14ac:dyDescent="0.25">
      <c r="O157" s="35"/>
    </row>
    <row r="158" spans="15:15" ht="15.75" customHeight="1" x14ac:dyDescent="0.25">
      <c r="O158" s="35"/>
    </row>
    <row r="159" spans="15:15" ht="15.75" customHeight="1" x14ac:dyDescent="0.25">
      <c r="O159" s="35"/>
    </row>
    <row r="160" spans="15:15" ht="15.75" customHeight="1" x14ac:dyDescent="0.25">
      <c r="O160" s="35"/>
    </row>
    <row r="161" spans="15:15" ht="15.75" customHeight="1" x14ac:dyDescent="0.25">
      <c r="O161" s="35"/>
    </row>
    <row r="162" spans="15:15" ht="15.75" customHeight="1" x14ac:dyDescent="0.25">
      <c r="O162" s="35"/>
    </row>
    <row r="163" spans="15:15" ht="15.75" customHeight="1" x14ac:dyDescent="0.25">
      <c r="O163" s="35"/>
    </row>
    <row r="164" spans="15:15" ht="15.75" customHeight="1" x14ac:dyDescent="0.25">
      <c r="O164" s="35"/>
    </row>
    <row r="165" spans="15:15" ht="15.75" customHeight="1" x14ac:dyDescent="0.25">
      <c r="O165" s="35"/>
    </row>
    <row r="166" spans="15:15" ht="15.75" customHeight="1" x14ac:dyDescent="0.25">
      <c r="O166" s="35"/>
    </row>
    <row r="167" spans="15:15" ht="15.75" customHeight="1" x14ac:dyDescent="0.25">
      <c r="O167" s="35"/>
    </row>
    <row r="168" spans="15:15" ht="15.75" customHeight="1" x14ac:dyDescent="0.25">
      <c r="O168" s="35"/>
    </row>
    <row r="169" spans="15:15" ht="15.75" customHeight="1" x14ac:dyDescent="0.25">
      <c r="O169" s="35"/>
    </row>
    <row r="170" spans="15:15" ht="15.75" customHeight="1" x14ac:dyDescent="0.25">
      <c r="O170" s="35"/>
    </row>
    <row r="171" spans="15:15" ht="15.75" customHeight="1" x14ac:dyDescent="0.25">
      <c r="O171" s="35"/>
    </row>
    <row r="172" spans="15:15" ht="15.75" customHeight="1" x14ac:dyDescent="0.25">
      <c r="O172" s="35"/>
    </row>
    <row r="173" spans="15:15" ht="15.75" customHeight="1" x14ac:dyDescent="0.25">
      <c r="O173" s="35"/>
    </row>
    <row r="174" spans="15:15" ht="15.75" customHeight="1" x14ac:dyDescent="0.25">
      <c r="O174" s="35"/>
    </row>
    <row r="175" spans="15:15" ht="15.75" customHeight="1" x14ac:dyDescent="0.25">
      <c r="O175" s="35"/>
    </row>
    <row r="176" spans="15:15" ht="15.75" customHeight="1" x14ac:dyDescent="0.25">
      <c r="O176" s="35"/>
    </row>
    <row r="177" spans="15:15" ht="15.75" customHeight="1" x14ac:dyDescent="0.25">
      <c r="O177" s="35"/>
    </row>
    <row r="178" spans="15:15" ht="15.75" customHeight="1" x14ac:dyDescent="0.25">
      <c r="O178" s="35"/>
    </row>
    <row r="179" spans="15:15" ht="15.75" customHeight="1" x14ac:dyDescent="0.25">
      <c r="O179" s="35"/>
    </row>
    <row r="180" spans="15:15" ht="15.75" customHeight="1" x14ac:dyDescent="0.25">
      <c r="O180" s="35"/>
    </row>
    <row r="181" spans="15:15" ht="15.75" customHeight="1" x14ac:dyDescent="0.25">
      <c r="O181" s="35"/>
    </row>
    <row r="182" spans="15:15" ht="15.75" customHeight="1" x14ac:dyDescent="0.25">
      <c r="O182" s="35"/>
    </row>
    <row r="183" spans="15:15" ht="15.75" customHeight="1" x14ac:dyDescent="0.25">
      <c r="O183" s="35"/>
    </row>
    <row r="184" spans="15:15" ht="15.75" customHeight="1" x14ac:dyDescent="0.25">
      <c r="O184" s="35"/>
    </row>
    <row r="185" spans="15:15" ht="15.75" customHeight="1" x14ac:dyDescent="0.25">
      <c r="O185" s="35"/>
    </row>
    <row r="186" spans="15:15" ht="15.75" customHeight="1" x14ac:dyDescent="0.25">
      <c r="O186" s="35"/>
    </row>
    <row r="187" spans="15:15" ht="15.75" customHeight="1" x14ac:dyDescent="0.25">
      <c r="O187" s="35"/>
    </row>
    <row r="188" spans="15:15" ht="15.75" customHeight="1" x14ac:dyDescent="0.25">
      <c r="O188" s="35"/>
    </row>
    <row r="189" spans="15:15" ht="15.75" customHeight="1" x14ac:dyDescent="0.25">
      <c r="O189" s="35"/>
    </row>
    <row r="190" spans="15:15" ht="15.75" customHeight="1" x14ac:dyDescent="0.25">
      <c r="O190" s="35"/>
    </row>
    <row r="191" spans="15:15" ht="15.75" customHeight="1" x14ac:dyDescent="0.25">
      <c r="O191" s="35"/>
    </row>
    <row r="192" spans="15:15" ht="15.75" customHeight="1" x14ac:dyDescent="0.25">
      <c r="O192" s="35"/>
    </row>
    <row r="193" spans="15:15" ht="15.75" customHeight="1" x14ac:dyDescent="0.25">
      <c r="O193" s="35"/>
    </row>
    <row r="194" spans="15:15" ht="15.75" customHeight="1" x14ac:dyDescent="0.25">
      <c r="O194" s="35"/>
    </row>
    <row r="195" spans="15:15" ht="15.75" customHeight="1" x14ac:dyDescent="0.25">
      <c r="O195" s="35"/>
    </row>
    <row r="196" spans="15:15" ht="15.75" customHeight="1" x14ac:dyDescent="0.25">
      <c r="O196" s="35"/>
    </row>
    <row r="197" spans="15:15" ht="15.75" customHeight="1" x14ac:dyDescent="0.25">
      <c r="O197" s="35"/>
    </row>
    <row r="198" spans="15:15" ht="15.75" customHeight="1" x14ac:dyDescent="0.25">
      <c r="O198" s="35"/>
    </row>
    <row r="199" spans="15:15" ht="15.75" customHeight="1" x14ac:dyDescent="0.25">
      <c r="O199" s="35"/>
    </row>
    <row r="200" spans="15:15" ht="15.75" customHeight="1" x14ac:dyDescent="0.25">
      <c r="O200" s="35"/>
    </row>
    <row r="201" spans="15:15" ht="15.75" customHeight="1" x14ac:dyDescent="0.25">
      <c r="O201" s="35"/>
    </row>
    <row r="202" spans="15:15" ht="15.75" customHeight="1" x14ac:dyDescent="0.25">
      <c r="O202" s="35"/>
    </row>
    <row r="203" spans="15:15" ht="15.75" customHeight="1" x14ac:dyDescent="0.25">
      <c r="O203" s="35"/>
    </row>
    <row r="204" spans="15:15" ht="15.75" customHeight="1" x14ac:dyDescent="0.25">
      <c r="O204" s="35"/>
    </row>
    <row r="205" spans="15:15" ht="15.75" customHeight="1" x14ac:dyDescent="0.25">
      <c r="O205" s="35"/>
    </row>
    <row r="206" spans="15:15" ht="15.75" customHeight="1" x14ac:dyDescent="0.25">
      <c r="O206" s="35"/>
    </row>
    <row r="207" spans="15:15" ht="15.75" customHeight="1" x14ac:dyDescent="0.25">
      <c r="O207" s="35"/>
    </row>
    <row r="208" spans="15:15" ht="15.75" customHeight="1" x14ac:dyDescent="0.25">
      <c r="O208" s="35"/>
    </row>
    <row r="209" spans="15:15" ht="15.75" customHeight="1" x14ac:dyDescent="0.25">
      <c r="O209" s="35"/>
    </row>
    <row r="210" spans="15:15" ht="15.75" customHeight="1" x14ac:dyDescent="0.25">
      <c r="O210" s="35"/>
    </row>
    <row r="211" spans="15:15" ht="15.75" customHeight="1" x14ac:dyDescent="0.25">
      <c r="O211" s="35"/>
    </row>
    <row r="212" spans="15:15" ht="15.75" customHeight="1" x14ac:dyDescent="0.25">
      <c r="O212" s="35"/>
    </row>
    <row r="213" spans="15:15" ht="15.75" customHeight="1" x14ac:dyDescent="0.25">
      <c r="O213" s="35"/>
    </row>
    <row r="214" spans="15:15" ht="15.75" customHeight="1" x14ac:dyDescent="0.25">
      <c r="O214" s="35"/>
    </row>
    <row r="215" spans="15:15" ht="15.75" customHeight="1" x14ac:dyDescent="0.25">
      <c r="O215" s="35"/>
    </row>
    <row r="216" spans="15:15" ht="15.75" customHeight="1" x14ac:dyDescent="0.25">
      <c r="O216" s="35"/>
    </row>
    <row r="217" spans="15:15" ht="15.75" customHeight="1" x14ac:dyDescent="0.25">
      <c r="O217" s="35"/>
    </row>
    <row r="218" spans="15:15" ht="15.75" customHeight="1" x14ac:dyDescent="0.25">
      <c r="O218" s="35"/>
    </row>
    <row r="219" spans="15:15" ht="15.75" customHeight="1" x14ac:dyDescent="0.25">
      <c r="O219" s="35"/>
    </row>
    <row r="220" spans="15:15" ht="15.75" customHeight="1" x14ac:dyDescent="0.25">
      <c r="O220" s="35"/>
    </row>
    <row r="221" spans="15:15" ht="15.75" customHeight="1" x14ac:dyDescent="0.25">
      <c r="O221" s="35"/>
    </row>
    <row r="222" spans="15:15" ht="15.75" customHeight="1" x14ac:dyDescent="0.25">
      <c r="O222" s="35"/>
    </row>
    <row r="223" spans="15:15" ht="15.75" customHeight="1" x14ac:dyDescent="0.25">
      <c r="O223" s="35"/>
    </row>
    <row r="224" spans="15:15" ht="15.75" customHeight="1" x14ac:dyDescent="0.25">
      <c r="O224" s="35"/>
    </row>
    <row r="225" spans="15:15" ht="15.75" customHeight="1" x14ac:dyDescent="0.25">
      <c r="O225" s="35"/>
    </row>
    <row r="226" spans="15:15" ht="15.75" customHeight="1" x14ac:dyDescent="0.25">
      <c r="O226" s="35"/>
    </row>
    <row r="227" spans="15:15" ht="15.75" customHeight="1" x14ac:dyDescent="0.25">
      <c r="O227" s="35"/>
    </row>
    <row r="228" spans="15:15" ht="15.75" customHeight="1" x14ac:dyDescent="0.25">
      <c r="O228" s="35"/>
    </row>
    <row r="229" spans="15:15" ht="15.75" customHeight="1" x14ac:dyDescent="0.25">
      <c r="O229" s="35"/>
    </row>
    <row r="230" spans="15:15" ht="15.75" customHeight="1" x14ac:dyDescent="0.25">
      <c r="O230" s="35"/>
    </row>
    <row r="231" spans="15:15" ht="15.75" customHeight="1" x14ac:dyDescent="0.25">
      <c r="O231" s="35"/>
    </row>
    <row r="232" spans="15:15" ht="15.75" customHeight="1" x14ac:dyDescent="0.25">
      <c r="O232" s="35"/>
    </row>
    <row r="233" spans="15:15" ht="15.75" customHeight="1" x14ac:dyDescent="0.25">
      <c r="O233" s="35"/>
    </row>
    <row r="234" spans="15:15" ht="15.75" customHeight="1" x14ac:dyDescent="0.25">
      <c r="O234" s="35"/>
    </row>
    <row r="235" spans="15:15" ht="15.75" customHeight="1" x14ac:dyDescent="0.25">
      <c r="O235" s="35"/>
    </row>
    <row r="236" spans="15:15" ht="15.75" customHeight="1" x14ac:dyDescent="0.25">
      <c r="O236" s="35"/>
    </row>
    <row r="237" spans="15:15" ht="15.75" customHeight="1" x14ac:dyDescent="0.25">
      <c r="O237" s="35"/>
    </row>
    <row r="238" spans="15:15" ht="15.75" customHeight="1" x14ac:dyDescent="0.25">
      <c r="O238" s="35"/>
    </row>
    <row r="239" spans="15:15" ht="15.75" customHeight="1" x14ac:dyDescent="0.25">
      <c r="O239" s="35"/>
    </row>
    <row r="240" spans="15:15" ht="15.75" customHeight="1" x14ac:dyDescent="0.25">
      <c r="O240" s="35"/>
    </row>
    <row r="241" spans="15:15" ht="15.75" customHeight="1" x14ac:dyDescent="0.25">
      <c r="O241" s="35"/>
    </row>
    <row r="242" spans="15:15" ht="15.75" customHeight="1" x14ac:dyDescent="0.25">
      <c r="O242" s="35"/>
    </row>
    <row r="243" spans="15:15" ht="15.75" customHeight="1" x14ac:dyDescent="0.25">
      <c r="O243" s="35"/>
    </row>
    <row r="244" spans="15:15" ht="15.75" customHeight="1" x14ac:dyDescent="0.25">
      <c r="O244" s="35"/>
    </row>
    <row r="245" spans="15:15" ht="15.75" customHeight="1" x14ac:dyDescent="0.25">
      <c r="O245" s="35"/>
    </row>
    <row r="246" spans="15:15" ht="15.75" customHeight="1" x14ac:dyDescent="0.25">
      <c r="O246" s="35"/>
    </row>
    <row r="247" spans="15:15" ht="15.75" customHeight="1" x14ac:dyDescent="0.25">
      <c r="O247" s="35"/>
    </row>
    <row r="248" spans="15:15" ht="15.75" customHeight="1" x14ac:dyDescent="0.25">
      <c r="O248" s="35"/>
    </row>
    <row r="249" spans="15:15" ht="15.75" customHeight="1" x14ac:dyDescent="0.25">
      <c r="O249" s="35"/>
    </row>
    <row r="250" spans="15:15" ht="15.75" customHeight="1" x14ac:dyDescent="0.25">
      <c r="O250" s="35"/>
    </row>
    <row r="251" spans="15:15" ht="15.75" customHeight="1" x14ac:dyDescent="0.25">
      <c r="O251" s="35"/>
    </row>
    <row r="252" spans="15:15" ht="15.75" customHeight="1" x14ac:dyDescent="0.25">
      <c r="O252" s="35"/>
    </row>
    <row r="253" spans="15:15" ht="15.75" customHeight="1" x14ac:dyDescent="0.25">
      <c r="O253" s="35"/>
    </row>
    <row r="254" spans="15:15" ht="15.75" customHeight="1" x14ac:dyDescent="0.25">
      <c r="O254" s="35"/>
    </row>
    <row r="255" spans="15:15" ht="15.75" customHeight="1" x14ac:dyDescent="0.25">
      <c r="O255" s="35"/>
    </row>
    <row r="256" spans="15:15" ht="15.75" customHeight="1" x14ac:dyDescent="0.25">
      <c r="O256" s="35"/>
    </row>
    <row r="257" spans="15:15" ht="15.75" customHeight="1" x14ac:dyDescent="0.25">
      <c r="O257" s="35"/>
    </row>
    <row r="258" spans="15:15" ht="15.75" customHeight="1" x14ac:dyDescent="0.25">
      <c r="O258" s="35"/>
    </row>
    <row r="259" spans="15:15" ht="15.75" customHeight="1" x14ac:dyDescent="0.25">
      <c r="O259" s="35"/>
    </row>
    <row r="260" spans="15:15" ht="15.75" customHeight="1" x14ac:dyDescent="0.25">
      <c r="O260" s="35"/>
    </row>
    <row r="261" spans="15:15" ht="15.75" customHeight="1" x14ac:dyDescent="0.25">
      <c r="O261" s="35"/>
    </row>
    <row r="262" spans="15:15" ht="15.75" customHeight="1" x14ac:dyDescent="0.25">
      <c r="O262" s="35"/>
    </row>
    <row r="263" spans="15:15" ht="15.75" customHeight="1" x14ac:dyDescent="0.25">
      <c r="O263" s="35"/>
    </row>
    <row r="264" spans="15:15" ht="15.75" customHeight="1" x14ac:dyDescent="0.25">
      <c r="O264" s="35"/>
    </row>
    <row r="265" spans="15:15" ht="15.75" customHeight="1" x14ac:dyDescent="0.25">
      <c r="O265" s="35"/>
    </row>
    <row r="266" spans="15:15" ht="15.75" customHeight="1" x14ac:dyDescent="0.25">
      <c r="O266" s="35"/>
    </row>
    <row r="267" spans="15:15" ht="15.75" customHeight="1" x14ac:dyDescent="0.25">
      <c r="O267" s="35"/>
    </row>
    <row r="268" spans="15:15" ht="15.75" customHeight="1" x14ac:dyDescent="0.25">
      <c r="O268" s="35"/>
    </row>
    <row r="269" spans="15:15" ht="15.75" customHeight="1" x14ac:dyDescent="0.25">
      <c r="O269" s="35"/>
    </row>
    <row r="270" spans="15:15" ht="15.75" customHeight="1" x14ac:dyDescent="0.25">
      <c r="O270" s="35"/>
    </row>
    <row r="271" spans="15:15" ht="15.75" customHeight="1" x14ac:dyDescent="0.25">
      <c r="O271" s="35"/>
    </row>
    <row r="272" spans="15:15" ht="15.75" customHeight="1" x14ac:dyDescent="0.25">
      <c r="O272" s="35"/>
    </row>
    <row r="273" spans="15:15" ht="15.75" customHeight="1" x14ac:dyDescent="0.25">
      <c r="O273" s="35"/>
    </row>
    <row r="274" spans="15:15" ht="15.75" customHeight="1" x14ac:dyDescent="0.25">
      <c r="O274" s="35"/>
    </row>
    <row r="275" spans="15:15" ht="15.75" customHeight="1" x14ac:dyDescent="0.25">
      <c r="O275" s="35"/>
    </row>
    <row r="276" spans="15:15" ht="15.75" customHeight="1" x14ac:dyDescent="0.25">
      <c r="O276" s="35"/>
    </row>
    <row r="277" spans="15:15" ht="15.75" customHeight="1" x14ac:dyDescent="0.25">
      <c r="O277" s="35"/>
    </row>
    <row r="278" spans="15:15" ht="15.75" customHeight="1" x14ac:dyDescent="0.25">
      <c r="O278" s="35"/>
    </row>
    <row r="279" spans="15:15" ht="15.75" customHeight="1" x14ac:dyDescent="0.25">
      <c r="O279" s="35"/>
    </row>
    <row r="280" spans="15:15" ht="15.75" customHeight="1" x14ac:dyDescent="0.25">
      <c r="O280" s="35"/>
    </row>
    <row r="281" spans="15:15" ht="15.75" customHeight="1" x14ac:dyDescent="0.25">
      <c r="O281" s="35"/>
    </row>
    <row r="282" spans="15:15" ht="15.75" customHeight="1" x14ac:dyDescent="0.25">
      <c r="O282" s="35"/>
    </row>
    <row r="283" spans="15:15" ht="15.75" customHeight="1" x14ac:dyDescent="0.25">
      <c r="O283" s="35"/>
    </row>
    <row r="284" spans="15:15" ht="15.75" customHeight="1" x14ac:dyDescent="0.25">
      <c r="O284" s="35"/>
    </row>
    <row r="285" spans="15:15" ht="15.75" customHeight="1" x14ac:dyDescent="0.25">
      <c r="O285" s="35"/>
    </row>
    <row r="286" spans="15:15" ht="15.75" customHeight="1" x14ac:dyDescent="0.25">
      <c r="O286" s="35"/>
    </row>
    <row r="287" spans="15:15" ht="15.75" customHeight="1" x14ac:dyDescent="0.25">
      <c r="O287" s="35"/>
    </row>
    <row r="288" spans="15:15" ht="15.75" customHeight="1" x14ac:dyDescent="0.25">
      <c r="O288" s="35"/>
    </row>
    <row r="289" spans="15:15" ht="15.75" customHeight="1" x14ac:dyDescent="0.25">
      <c r="O289" s="35"/>
    </row>
    <row r="290" spans="15:15" ht="15.75" customHeight="1" x14ac:dyDescent="0.25">
      <c r="O290" s="35"/>
    </row>
    <row r="291" spans="15:15" ht="15.75" customHeight="1" x14ac:dyDescent="0.25">
      <c r="O291" s="35"/>
    </row>
    <row r="292" spans="15:15" ht="15.75" customHeight="1" x14ac:dyDescent="0.25">
      <c r="O292" s="35"/>
    </row>
    <row r="293" spans="15:15" ht="15.75" customHeight="1" x14ac:dyDescent="0.25">
      <c r="O293" s="35"/>
    </row>
    <row r="294" spans="15:15" ht="15.75" customHeight="1" x14ac:dyDescent="0.25">
      <c r="O294" s="35"/>
    </row>
    <row r="295" spans="15:15" ht="15.75" customHeight="1" x14ac:dyDescent="0.25">
      <c r="O295" s="35"/>
    </row>
    <row r="296" spans="15:15" ht="15.75" customHeight="1" x14ac:dyDescent="0.25">
      <c r="O296" s="35"/>
    </row>
    <row r="297" spans="15:15" ht="15.75" customHeight="1" x14ac:dyDescent="0.25">
      <c r="O297" s="35"/>
    </row>
    <row r="298" spans="15:15" ht="15.75" customHeight="1" x14ac:dyDescent="0.25">
      <c r="O298" s="35"/>
    </row>
    <row r="299" spans="15:15" ht="15.75" customHeight="1" x14ac:dyDescent="0.25">
      <c r="O299" s="35"/>
    </row>
    <row r="300" spans="15:15" ht="15.75" customHeight="1" x14ac:dyDescent="0.25">
      <c r="O300" s="35"/>
    </row>
    <row r="301" spans="15:15" ht="15.75" customHeight="1" x14ac:dyDescent="0.25">
      <c r="O301" s="35"/>
    </row>
    <row r="302" spans="15:15" ht="15.75" customHeight="1" x14ac:dyDescent="0.25">
      <c r="O302" s="35"/>
    </row>
    <row r="303" spans="15:15" ht="15.75" customHeight="1" x14ac:dyDescent="0.25">
      <c r="O303" s="35"/>
    </row>
    <row r="304" spans="15:15" ht="15.75" customHeight="1" x14ac:dyDescent="0.25">
      <c r="O304" s="35"/>
    </row>
    <row r="305" spans="15:15" ht="15.75" customHeight="1" x14ac:dyDescent="0.25">
      <c r="O305" s="35"/>
    </row>
    <row r="306" spans="15:15" ht="15.75" customHeight="1" x14ac:dyDescent="0.25">
      <c r="O306" s="35"/>
    </row>
    <row r="307" spans="15:15" ht="15.75" customHeight="1" x14ac:dyDescent="0.25">
      <c r="O307" s="35"/>
    </row>
    <row r="308" spans="15:15" ht="15.75" customHeight="1" x14ac:dyDescent="0.25">
      <c r="O308" s="35"/>
    </row>
    <row r="309" spans="15:15" ht="15.75" customHeight="1" x14ac:dyDescent="0.25">
      <c r="O309" s="35"/>
    </row>
    <row r="310" spans="15:15" ht="15.75" customHeight="1" x14ac:dyDescent="0.25">
      <c r="O310" s="35"/>
    </row>
    <row r="311" spans="15:15" ht="15.75" customHeight="1" x14ac:dyDescent="0.25">
      <c r="O311" s="35"/>
    </row>
    <row r="312" spans="15:15" ht="15.75" customHeight="1" x14ac:dyDescent="0.25">
      <c r="O312" s="35"/>
    </row>
    <row r="313" spans="15:15" ht="15.75" customHeight="1" x14ac:dyDescent="0.25">
      <c r="O313" s="35"/>
    </row>
    <row r="314" spans="15:15" ht="15.75" customHeight="1" x14ac:dyDescent="0.25">
      <c r="O314" s="35"/>
    </row>
    <row r="315" spans="15:15" ht="15.75" customHeight="1" x14ac:dyDescent="0.25">
      <c r="O315" s="35"/>
    </row>
    <row r="316" spans="15:15" ht="15.75" customHeight="1" x14ac:dyDescent="0.25">
      <c r="O316" s="35"/>
    </row>
    <row r="317" spans="15:15" ht="15.75" customHeight="1" x14ac:dyDescent="0.25">
      <c r="O317" s="35"/>
    </row>
    <row r="318" spans="15:15" ht="15.75" customHeight="1" x14ac:dyDescent="0.25">
      <c r="O318" s="35"/>
    </row>
    <row r="319" spans="15:15" ht="15.75" customHeight="1" x14ac:dyDescent="0.25">
      <c r="O319" s="35"/>
    </row>
    <row r="320" spans="15:15" ht="15.75" customHeight="1" x14ac:dyDescent="0.25">
      <c r="O320" s="35"/>
    </row>
    <row r="321" spans="15:15" ht="15.75" customHeight="1" x14ac:dyDescent="0.25">
      <c r="O321" s="35"/>
    </row>
    <row r="322" spans="15:15" ht="15.75" customHeight="1" x14ac:dyDescent="0.25">
      <c r="O322" s="35"/>
    </row>
    <row r="323" spans="15:15" ht="15.75" customHeight="1" x14ac:dyDescent="0.25">
      <c r="O323" s="35"/>
    </row>
    <row r="324" spans="15:15" ht="15.75" customHeight="1" x14ac:dyDescent="0.25">
      <c r="O324" s="35"/>
    </row>
    <row r="325" spans="15:15" ht="15.75" customHeight="1" x14ac:dyDescent="0.25">
      <c r="O325" s="35"/>
    </row>
    <row r="326" spans="15:15" ht="15.75" customHeight="1" x14ac:dyDescent="0.25">
      <c r="O326" s="35"/>
    </row>
    <row r="327" spans="15:15" ht="15.75" customHeight="1" x14ac:dyDescent="0.25">
      <c r="O327" s="35"/>
    </row>
    <row r="328" spans="15:15" ht="15.75" customHeight="1" x14ac:dyDescent="0.25">
      <c r="O328" s="35"/>
    </row>
    <row r="329" spans="15:15" ht="15.75" customHeight="1" x14ac:dyDescent="0.25">
      <c r="O329" s="35"/>
    </row>
    <row r="330" spans="15:15" ht="15.75" customHeight="1" x14ac:dyDescent="0.25">
      <c r="O330" s="35"/>
    </row>
    <row r="331" spans="15:15" ht="15.75" customHeight="1" x14ac:dyDescent="0.25">
      <c r="O331" s="35"/>
    </row>
    <row r="332" spans="15:15" ht="15.75" customHeight="1" x14ac:dyDescent="0.25">
      <c r="O332" s="35"/>
    </row>
    <row r="333" spans="15:15" ht="15.75" customHeight="1" x14ac:dyDescent="0.25">
      <c r="O333" s="35"/>
    </row>
    <row r="334" spans="15:15" ht="15.75" customHeight="1" x14ac:dyDescent="0.25">
      <c r="O334" s="35"/>
    </row>
    <row r="335" spans="15:15" ht="15.75" customHeight="1" x14ac:dyDescent="0.25">
      <c r="O335" s="35"/>
    </row>
    <row r="336" spans="15:15" ht="15.75" customHeight="1" x14ac:dyDescent="0.25">
      <c r="O336" s="35"/>
    </row>
    <row r="337" spans="15:15" ht="15.75" customHeight="1" x14ac:dyDescent="0.25">
      <c r="O337" s="35"/>
    </row>
    <row r="338" spans="15:15" ht="15.75" customHeight="1" x14ac:dyDescent="0.25">
      <c r="O338" s="35"/>
    </row>
    <row r="339" spans="15:15" ht="15.75" customHeight="1" x14ac:dyDescent="0.25">
      <c r="O339" s="35"/>
    </row>
    <row r="340" spans="15:15" ht="15.75" customHeight="1" x14ac:dyDescent="0.25">
      <c r="O340" s="35"/>
    </row>
    <row r="341" spans="15:15" ht="15.75" customHeight="1" x14ac:dyDescent="0.25">
      <c r="O341" s="35"/>
    </row>
    <row r="342" spans="15:15" ht="15.75" customHeight="1" x14ac:dyDescent="0.25">
      <c r="O342" s="35"/>
    </row>
    <row r="343" spans="15:15" ht="15.75" customHeight="1" x14ac:dyDescent="0.25">
      <c r="O343" s="35"/>
    </row>
    <row r="344" spans="15:15" ht="15.75" customHeight="1" x14ac:dyDescent="0.25">
      <c r="O344" s="35"/>
    </row>
    <row r="345" spans="15:15" ht="15.75" customHeight="1" x14ac:dyDescent="0.25">
      <c r="O345" s="35"/>
    </row>
    <row r="346" spans="15:15" ht="15.75" customHeight="1" x14ac:dyDescent="0.25">
      <c r="O346" s="35"/>
    </row>
    <row r="347" spans="15:15" ht="15.75" customHeight="1" x14ac:dyDescent="0.25">
      <c r="O347" s="35"/>
    </row>
    <row r="348" spans="15:15" ht="15.75" customHeight="1" x14ac:dyDescent="0.25">
      <c r="O348" s="35"/>
    </row>
    <row r="349" spans="15:15" ht="15.75" customHeight="1" x14ac:dyDescent="0.25">
      <c r="O349" s="35"/>
    </row>
    <row r="350" spans="15:15" ht="15.75" customHeight="1" x14ac:dyDescent="0.25">
      <c r="O350" s="35"/>
    </row>
    <row r="351" spans="15:15" ht="15.75" customHeight="1" x14ac:dyDescent="0.25">
      <c r="O351" s="35"/>
    </row>
    <row r="352" spans="15:15" ht="15.75" customHeight="1" x14ac:dyDescent="0.25">
      <c r="O352" s="35"/>
    </row>
    <row r="353" spans="15:15" ht="15.75" customHeight="1" x14ac:dyDescent="0.25">
      <c r="O353" s="35"/>
    </row>
    <row r="354" spans="15:15" ht="15.75" customHeight="1" x14ac:dyDescent="0.25">
      <c r="O354" s="35"/>
    </row>
    <row r="355" spans="15:15" ht="15.75" customHeight="1" x14ac:dyDescent="0.25">
      <c r="O355" s="35"/>
    </row>
    <row r="356" spans="15:15" ht="15.75" customHeight="1" x14ac:dyDescent="0.25">
      <c r="O356" s="35"/>
    </row>
    <row r="357" spans="15:15" ht="15.75" customHeight="1" x14ac:dyDescent="0.25">
      <c r="O357" s="35"/>
    </row>
    <row r="358" spans="15:15" ht="15.75" customHeight="1" x14ac:dyDescent="0.25">
      <c r="O358" s="35"/>
    </row>
    <row r="359" spans="15:15" ht="15.75" customHeight="1" x14ac:dyDescent="0.25">
      <c r="O359" s="35"/>
    </row>
    <row r="360" spans="15:15" ht="15.75" customHeight="1" x14ac:dyDescent="0.25">
      <c r="O360" s="35"/>
    </row>
    <row r="361" spans="15:15" ht="15.75" customHeight="1" x14ac:dyDescent="0.25">
      <c r="O361" s="35"/>
    </row>
    <row r="362" spans="15:15" ht="15.75" customHeight="1" x14ac:dyDescent="0.25">
      <c r="O362" s="35"/>
    </row>
    <row r="363" spans="15:15" ht="15.75" customHeight="1" x14ac:dyDescent="0.25">
      <c r="O363" s="35"/>
    </row>
    <row r="364" spans="15:15" ht="15.75" customHeight="1" x14ac:dyDescent="0.25">
      <c r="O364" s="35"/>
    </row>
    <row r="365" spans="15:15" ht="15.75" customHeight="1" x14ac:dyDescent="0.25">
      <c r="O365" s="35"/>
    </row>
    <row r="366" spans="15:15" ht="15.75" customHeight="1" x14ac:dyDescent="0.25">
      <c r="O366" s="35"/>
    </row>
    <row r="367" spans="15:15" ht="15.75" customHeight="1" x14ac:dyDescent="0.25">
      <c r="O367" s="35"/>
    </row>
    <row r="368" spans="15:15" ht="15.75" customHeight="1" x14ac:dyDescent="0.25">
      <c r="O368" s="35"/>
    </row>
    <row r="369" spans="15:15" ht="15.75" customHeight="1" x14ac:dyDescent="0.25">
      <c r="O369" s="35"/>
    </row>
    <row r="370" spans="15:15" ht="15.75" customHeight="1" x14ac:dyDescent="0.25">
      <c r="O370" s="35"/>
    </row>
    <row r="371" spans="15:15" ht="15.75" customHeight="1" x14ac:dyDescent="0.25">
      <c r="O371" s="35"/>
    </row>
    <row r="372" spans="15:15" ht="15.75" customHeight="1" x14ac:dyDescent="0.25">
      <c r="O372" s="35"/>
    </row>
    <row r="373" spans="15:15" ht="15.75" customHeight="1" x14ac:dyDescent="0.25">
      <c r="O373" s="35"/>
    </row>
    <row r="374" spans="15:15" ht="15.75" customHeight="1" x14ac:dyDescent="0.25">
      <c r="O374" s="35"/>
    </row>
    <row r="375" spans="15:15" ht="15.75" customHeight="1" x14ac:dyDescent="0.25">
      <c r="O375" s="35"/>
    </row>
    <row r="376" spans="15:15" ht="15.75" customHeight="1" x14ac:dyDescent="0.25">
      <c r="O376" s="35"/>
    </row>
    <row r="377" spans="15:15" ht="15.75" customHeight="1" x14ac:dyDescent="0.25">
      <c r="O377" s="35"/>
    </row>
    <row r="378" spans="15:15" ht="15.75" customHeight="1" x14ac:dyDescent="0.25">
      <c r="O378" s="35"/>
    </row>
    <row r="379" spans="15:15" ht="15.75" customHeight="1" x14ac:dyDescent="0.25">
      <c r="O379" s="35"/>
    </row>
    <row r="380" spans="15:15" ht="15.75" customHeight="1" x14ac:dyDescent="0.25">
      <c r="O380" s="35"/>
    </row>
    <row r="381" spans="15:15" ht="15.75" customHeight="1" x14ac:dyDescent="0.25">
      <c r="O381" s="35"/>
    </row>
    <row r="382" spans="15:15" ht="15.75" customHeight="1" x14ac:dyDescent="0.25">
      <c r="O382" s="35"/>
    </row>
    <row r="383" spans="15:15" ht="15.75" customHeight="1" x14ac:dyDescent="0.25">
      <c r="O383" s="35"/>
    </row>
    <row r="384" spans="15:15" ht="15.75" customHeight="1" x14ac:dyDescent="0.25">
      <c r="O384" s="35"/>
    </row>
    <row r="385" spans="15:15" ht="15.75" customHeight="1" x14ac:dyDescent="0.25">
      <c r="O385" s="35"/>
    </row>
    <row r="386" spans="15:15" ht="15.75" customHeight="1" x14ac:dyDescent="0.25">
      <c r="O386" s="35"/>
    </row>
    <row r="387" spans="15:15" ht="15.75" customHeight="1" x14ac:dyDescent="0.25">
      <c r="O387" s="35"/>
    </row>
    <row r="388" spans="15:15" ht="15.75" customHeight="1" x14ac:dyDescent="0.25">
      <c r="O388" s="35"/>
    </row>
    <row r="389" spans="15:15" ht="15.75" customHeight="1" x14ac:dyDescent="0.25">
      <c r="O389" s="35"/>
    </row>
    <row r="390" spans="15:15" ht="15.75" customHeight="1" x14ac:dyDescent="0.25">
      <c r="O390" s="35"/>
    </row>
    <row r="391" spans="15:15" ht="15.75" customHeight="1" x14ac:dyDescent="0.25">
      <c r="O391" s="35"/>
    </row>
    <row r="392" spans="15:15" ht="15.75" customHeight="1" x14ac:dyDescent="0.25">
      <c r="O392" s="35"/>
    </row>
    <row r="393" spans="15:15" ht="15.75" customHeight="1" x14ac:dyDescent="0.25">
      <c r="O393" s="35"/>
    </row>
    <row r="394" spans="15:15" ht="15.75" customHeight="1" x14ac:dyDescent="0.25">
      <c r="O394" s="35"/>
    </row>
    <row r="395" spans="15:15" ht="15.75" customHeight="1" x14ac:dyDescent="0.25">
      <c r="O395" s="35"/>
    </row>
    <row r="396" spans="15:15" ht="15.75" customHeight="1" x14ac:dyDescent="0.25">
      <c r="O396" s="35"/>
    </row>
    <row r="397" spans="15:15" ht="15.75" customHeight="1" x14ac:dyDescent="0.25">
      <c r="O397" s="35"/>
    </row>
    <row r="398" spans="15:15" ht="15.75" customHeight="1" x14ac:dyDescent="0.25">
      <c r="O398" s="35"/>
    </row>
    <row r="399" spans="15:15" ht="15.75" customHeight="1" x14ac:dyDescent="0.25">
      <c r="O399" s="35"/>
    </row>
    <row r="400" spans="15:15" ht="15.75" customHeight="1" x14ac:dyDescent="0.25">
      <c r="O400" s="35"/>
    </row>
    <row r="401" spans="15:15" ht="15.75" customHeight="1" x14ac:dyDescent="0.25">
      <c r="O401" s="35"/>
    </row>
    <row r="402" spans="15:15" ht="15.75" customHeight="1" x14ac:dyDescent="0.25">
      <c r="O402" s="35"/>
    </row>
    <row r="403" spans="15:15" ht="15.75" customHeight="1" x14ac:dyDescent="0.25">
      <c r="O403" s="35"/>
    </row>
    <row r="404" spans="15:15" ht="15.75" customHeight="1" x14ac:dyDescent="0.25">
      <c r="O404" s="35"/>
    </row>
    <row r="405" spans="15:15" ht="15.75" customHeight="1" x14ac:dyDescent="0.25">
      <c r="O405" s="35"/>
    </row>
    <row r="406" spans="15:15" ht="15.75" customHeight="1" x14ac:dyDescent="0.25">
      <c r="O406" s="35"/>
    </row>
    <row r="407" spans="15:15" ht="15.75" customHeight="1" x14ac:dyDescent="0.25">
      <c r="O407" s="35"/>
    </row>
    <row r="408" spans="15:15" ht="15.75" customHeight="1" x14ac:dyDescent="0.25">
      <c r="O408" s="35"/>
    </row>
    <row r="409" spans="15:15" ht="15.75" customHeight="1" x14ac:dyDescent="0.25">
      <c r="O409" s="35"/>
    </row>
    <row r="410" spans="15:15" ht="15.75" customHeight="1" x14ac:dyDescent="0.25">
      <c r="O410" s="35"/>
    </row>
    <row r="411" spans="15:15" ht="15.75" customHeight="1" x14ac:dyDescent="0.25">
      <c r="O411" s="35"/>
    </row>
    <row r="412" spans="15:15" ht="15.75" customHeight="1" x14ac:dyDescent="0.25">
      <c r="O412" s="35"/>
    </row>
    <row r="413" spans="15:15" ht="15.75" customHeight="1" x14ac:dyDescent="0.25">
      <c r="O413" s="35"/>
    </row>
    <row r="414" spans="15:15" ht="15.75" customHeight="1" x14ac:dyDescent="0.25">
      <c r="O414" s="35"/>
    </row>
    <row r="415" spans="15:15" ht="15.75" customHeight="1" x14ac:dyDescent="0.25">
      <c r="O415" s="35"/>
    </row>
    <row r="416" spans="15:15" ht="15.75" customHeight="1" x14ac:dyDescent="0.25">
      <c r="O416" s="35"/>
    </row>
    <row r="417" spans="15:15" ht="15.75" customHeight="1" x14ac:dyDescent="0.25">
      <c r="O417" s="35"/>
    </row>
    <row r="418" spans="15:15" ht="15.75" customHeight="1" x14ac:dyDescent="0.25">
      <c r="O418" s="35"/>
    </row>
    <row r="419" spans="15:15" ht="15.75" customHeight="1" x14ac:dyDescent="0.25">
      <c r="O419" s="35"/>
    </row>
    <row r="420" spans="15:15" ht="15.75" customHeight="1" x14ac:dyDescent="0.25">
      <c r="O420" s="35"/>
    </row>
    <row r="421" spans="15:15" ht="15.75" customHeight="1" x14ac:dyDescent="0.25">
      <c r="O421" s="35"/>
    </row>
    <row r="422" spans="15:15" ht="15.75" customHeight="1" x14ac:dyDescent="0.25">
      <c r="O422" s="35"/>
    </row>
    <row r="423" spans="15:15" ht="15.75" customHeight="1" x14ac:dyDescent="0.25">
      <c r="O423" s="35"/>
    </row>
    <row r="424" spans="15:15" ht="15.75" customHeight="1" x14ac:dyDescent="0.25">
      <c r="O424" s="35"/>
    </row>
    <row r="425" spans="15:15" ht="15.75" customHeight="1" x14ac:dyDescent="0.25">
      <c r="O425" s="35"/>
    </row>
    <row r="426" spans="15:15" ht="15.75" customHeight="1" x14ac:dyDescent="0.25">
      <c r="O426" s="35"/>
    </row>
    <row r="427" spans="15:15" ht="15.75" customHeight="1" x14ac:dyDescent="0.25">
      <c r="O427" s="35"/>
    </row>
    <row r="428" spans="15:15" ht="15.75" customHeight="1" x14ac:dyDescent="0.25">
      <c r="O428" s="35"/>
    </row>
    <row r="429" spans="15:15" ht="15.75" customHeight="1" x14ac:dyDescent="0.25">
      <c r="O429" s="35"/>
    </row>
    <row r="430" spans="15:15" ht="15.75" customHeight="1" x14ac:dyDescent="0.25">
      <c r="O430" s="35"/>
    </row>
    <row r="431" spans="15:15" ht="15.75" customHeight="1" x14ac:dyDescent="0.25">
      <c r="O431" s="35"/>
    </row>
    <row r="432" spans="15:15" ht="15.75" customHeight="1" x14ac:dyDescent="0.25">
      <c r="O432" s="35"/>
    </row>
    <row r="433" spans="15:15" ht="15.75" customHeight="1" x14ac:dyDescent="0.25">
      <c r="O433" s="35"/>
    </row>
    <row r="434" spans="15:15" ht="15.75" customHeight="1" x14ac:dyDescent="0.25">
      <c r="O434" s="35"/>
    </row>
    <row r="435" spans="15:15" ht="15.75" customHeight="1" x14ac:dyDescent="0.25">
      <c r="O435" s="35"/>
    </row>
    <row r="436" spans="15:15" ht="15.75" customHeight="1" x14ac:dyDescent="0.25">
      <c r="O436" s="35"/>
    </row>
    <row r="437" spans="15:15" ht="15.75" customHeight="1" x14ac:dyDescent="0.25">
      <c r="O437" s="35"/>
    </row>
    <row r="438" spans="15:15" ht="15.75" customHeight="1" x14ac:dyDescent="0.25">
      <c r="O438" s="35"/>
    </row>
    <row r="439" spans="15:15" ht="15.75" customHeight="1" x14ac:dyDescent="0.25">
      <c r="O439" s="35"/>
    </row>
    <row r="440" spans="15:15" ht="15.75" customHeight="1" x14ac:dyDescent="0.25">
      <c r="O440" s="35"/>
    </row>
    <row r="441" spans="15:15" ht="15.75" customHeight="1" x14ac:dyDescent="0.25">
      <c r="O441" s="35"/>
    </row>
    <row r="442" spans="15:15" ht="15.75" customHeight="1" x14ac:dyDescent="0.25">
      <c r="O442" s="35"/>
    </row>
    <row r="443" spans="15:15" ht="15.75" customHeight="1" x14ac:dyDescent="0.25">
      <c r="O443" s="35"/>
    </row>
    <row r="444" spans="15:15" ht="15.75" customHeight="1" x14ac:dyDescent="0.25">
      <c r="O444" s="35"/>
    </row>
    <row r="445" spans="15:15" ht="15.75" customHeight="1" x14ac:dyDescent="0.25">
      <c r="O445" s="35"/>
    </row>
    <row r="446" spans="15:15" ht="15.75" customHeight="1" x14ac:dyDescent="0.25">
      <c r="O446" s="35"/>
    </row>
    <row r="447" spans="15:15" ht="15.75" customHeight="1" x14ac:dyDescent="0.25">
      <c r="O447" s="35"/>
    </row>
    <row r="448" spans="15:15" ht="15.75" customHeight="1" x14ac:dyDescent="0.25">
      <c r="O448" s="35"/>
    </row>
    <row r="449" spans="15:15" ht="15.75" customHeight="1" x14ac:dyDescent="0.25">
      <c r="O449" s="35"/>
    </row>
    <row r="450" spans="15:15" ht="15.75" customHeight="1" x14ac:dyDescent="0.25">
      <c r="O450" s="35"/>
    </row>
    <row r="451" spans="15:15" ht="15.75" customHeight="1" x14ac:dyDescent="0.25">
      <c r="O451" s="35"/>
    </row>
    <row r="452" spans="15:15" ht="15.75" customHeight="1" x14ac:dyDescent="0.25">
      <c r="O452" s="35"/>
    </row>
    <row r="453" spans="15:15" ht="15.75" customHeight="1" x14ac:dyDescent="0.25">
      <c r="O453" s="35"/>
    </row>
    <row r="454" spans="15:15" ht="15.75" customHeight="1" x14ac:dyDescent="0.25">
      <c r="O454" s="35"/>
    </row>
    <row r="455" spans="15:15" ht="15.75" customHeight="1" x14ac:dyDescent="0.25">
      <c r="O455" s="35"/>
    </row>
    <row r="456" spans="15:15" ht="15.75" customHeight="1" x14ac:dyDescent="0.25">
      <c r="O456" s="35"/>
    </row>
    <row r="457" spans="15:15" ht="15.75" customHeight="1" x14ac:dyDescent="0.25">
      <c r="O457" s="35"/>
    </row>
    <row r="458" spans="15:15" ht="15.75" customHeight="1" x14ac:dyDescent="0.25">
      <c r="O458" s="35"/>
    </row>
    <row r="459" spans="15:15" ht="15.75" customHeight="1" x14ac:dyDescent="0.25">
      <c r="O459" s="35"/>
    </row>
    <row r="460" spans="15:15" ht="15.75" customHeight="1" x14ac:dyDescent="0.25">
      <c r="O460" s="35"/>
    </row>
    <row r="461" spans="15:15" ht="15.75" customHeight="1" x14ac:dyDescent="0.25">
      <c r="O461" s="35"/>
    </row>
    <row r="462" spans="15:15" ht="15.75" customHeight="1" x14ac:dyDescent="0.25">
      <c r="O462" s="35"/>
    </row>
    <row r="463" spans="15:15" ht="15.75" customHeight="1" x14ac:dyDescent="0.25">
      <c r="O463" s="35"/>
    </row>
    <row r="464" spans="15:15" ht="15.75" customHeight="1" x14ac:dyDescent="0.25">
      <c r="O464" s="35"/>
    </row>
    <row r="465" spans="15:15" ht="15.75" customHeight="1" x14ac:dyDescent="0.25">
      <c r="O465" s="35"/>
    </row>
    <row r="466" spans="15:15" ht="15.75" customHeight="1" x14ac:dyDescent="0.25">
      <c r="O466" s="35"/>
    </row>
    <row r="467" spans="15:15" ht="15.75" customHeight="1" x14ac:dyDescent="0.25">
      <c r="O467" s="35"/>
    </row>
    <row r="468" spans="15:15" ht="15.75" customHeight="1" x14ac:dyDescent="0.25">
      <c r="O468" s="35"/>
    </row>
    <row r="469" spans="15:15" ht="15.75" customHeight="1" x14ac:dyDescent="0.25">
      <c r="O469" s="35"/>
    </row>
    <row r="470" spans="15:15" ht="15.75" customHeight="1" x14ac:dyDescent="0.25">
      <c r="O470" s="35"/>
    </row>
    <row r="471" spans="15:15" ht="15.75" customHeight="1" x14ac:dyDescent="0.25">
      <c r="O471" s="35"/>
    </row>
    <row r="472" spans="15:15" ht="15.75" customHeight="1" x14ac:dyDescent="0.25">
      <c r="O472" s="35"/>
    </row>
    <row r="473" spans="15:15" ht="15.75" customHeight="1" x14ac:dyDescent="0.25">
      <c r="O473" s="35"/>
    </row>
    <row r="474" spans="15:15" ht="15.75" customHeight="1" x14ac:dyDescent="0.25">
      <c r="O474" s="35"/>
    </row>
    <row r="475" spans="15:15" ht="15.75" customHeight="1" x14ac:dyDescent="0.25">
      <c r="O475" s="35"/>
    </row>
    <row r="476" spans="15:15" ht="15.75" customHeight="1" x14ac:dyDescent="0.25">
      <c r="O476" s="35"/>
    </row>
    <row r="477" spans="15:15" ht="15.75" customHeight="1" x14ac:dyDescent="0.25">
      <c r="O477" s="35"/>
    </row>
    <row r="478" spans="15:15" ht="15.75" customHeight="1" x14ac:dyDescent="0.25">
      <c r="O478" s="35"/>
    </row>
    <row r="479" spans="15:15" ht="15.75" customHeight="1" x14ac:dyDescent="0.25">
      <c r="O479" s="35"/>
    </row>
    <row r="480" spans="15:15" ht="15.75" customHeight="1" x14ac:dyDescent="0.25">
      <c r="O480" s="35"/>
    </row>
    <row r="481" spans="15:15" ht="15.75" customHeight="1" x14ac:dyDescent="0.25">
      <c r="O481" s="35"/>
    </row>
    <row r="482" spans="15:15" ht="15.75" customHeight="1" x14ac:dyDescent="0.25">
      <c r="O482" s="35"/>
    </row>
    <row r="483" spans="15:15" ht="15.75" customHeight="1" x14ac:dyDescent="0.25">
      <c r="O483" s="35"/>
    </row>
    <row r="484" spans="15:15" ht="15.75" customHeight="1" x14ac:dyDescent="0.25">
      <c r="O484" s="35"/>
    </row>
    <row r="485" spans="15:15" ht="15.75" customHeight="1" x14ac:dyDescent="0.25">
      <c r="O485" s="35"/>
    </row>
    <row r="486" spans="15:15" ht="15.75" customHeight="1" x14ac:dyDescent="0.25">
      <c r="O486" s="35"/>
    </row>
    <row r="487" spans="15:15" ht="15.75" customHeight="1" x14ac:dyDescent="0.25">
      <c r="O487" s="35"/>
    </row>
    <row r="488" spans="15:15" ht="15.75" customHeight="1" x14ac:dyDescent="0.25">
      <c r="O488" s="35"/>
    </row>
    <row r="489" spans="15:15" ht="15.75" customHeight="1" x14ac:dyDescent="0.25">
      <c r="O489" s="35"/>
    </row>
    <row r="490" spans="15:15" ht="15.75" customHeight="1" x14ac:dyDescent="0.25">
      <c r="O490" s="35"/>
    </row>
    <row r="491" spans="15:15" ht="15.75" customHeight="1" x14ac:dyDescent="0.25">
      <c r="O491" s="35"/>
    </row>
    <row r="492" spans="15:15" ht="15.75" customHeight="1" x14ac:dyDescent="0.25">
      <c r="O492" s="35"/>
    </row>
    <row r="493" spans="15:15" ht="15.75" customHeight="1" x14ac:dyDescent="0.25">
      <c r="O493" s="35"/>
    </row>
    <row r="494" spans="15:15" ht="15.75" customHeight="1" x14ac:dyDescent="0.25">
      <c r="O494" s="35"/>
    </row>
    <row r="495" spans="15:15" ht="15.75" customHeight="1" x14ac:dyDescent="0.25">
      <c r="O495" s="35"/>
    </row>
    <row r="496" spans="15:15" ht="15.75" customHeight="1" x14ac:dyDescent="0.25">
      <c r="O496" s="35"/>
    </row>
    <row r="497" spans="15:15" ht="15.75" customHeight="1" x14ac:dyDescent="0.25">
      <c r="O497" s="35"/>
    </row>
    <row r="498" spans="15:15" ht="15.75" customHeight="1" x14ac:dyDescent="0.25">
      <c r="O498" s="35"/>
    </row>
    <row r="499" spans="15:15" ht="15.75" customHeight="1" x14ac:dyDescent="0.25">
      <c r="O499" s="35"/>
    </row>
    <row r="500" spans="15:15" ht="15.75" customHeight="1" x14ac:dyDescent="0.25">
      <c r="O500" s="35"/>
    </row>
    <row r="501" spans="15:15" ht="15.75" customHeight="1" x14ac:dyDescent="0.25">
      <c r="O501" s="35"/>
    </row>
    <row r="502" spans="15:15" ht="15.75" customHeight="1" x14ac:dyDescent="0.25">
      <c r="O502" s="35"/>
    </row>
    <row r="503" spans="15:15" ht="15.75" customHeight="1" x14ac:dyDescent="0.25">
      <c r="O503" s="35"/>
    </row>
    <row r="504" spans="15:15" ht="15.75" customHeight="1" x14ac:dyDescent="0.25">
      <c r="O504" s="35"/>
    </row>
    <row r="505" spans="15:15" ht="15.75" customHeight="1" x14ac:dyDescent="0.25">
      <c r="O505" s="35"/>
    </row>
    <row r="506" spans="15:15" ht="15.75" customHeight="1" x14ac:dyDescent="0.25">
      <c r="O506" s="35"/>
    </row>
    <row r="507" spans="15:15" ht="15.75" customHeight="1" x14ac:dyDescent="0.25">
      <c r="O507" s="35"/>
    </row>
    <row r="508" spans="15:15" ht="15.75" customHeight="1" x14ac:dyDescent="0.25">
      <c r="O508" s="35"/>
    </row>
    <row r="509" spans="15:15" ht="15.75" customHeight="1" x14ac:dyDescent="0.25">
      <c r="O509" s="35"/>
    </row>
    <row r="510" spans="15:15" ht="15.75" customHeight="1" x14ac:dyDescent="0.25">
      <c r="O510" s="35"/>
    </row>
    <row r="511" spans="15:15" ht="15.75" customHeight="1" x14ac:dyDescent="0.25">
      <c r="O511" s="35"/>
    </row>
    <row r="512" spans="15:15" ht="15.75" customHeight="1" x14ac:dyDescent="0.25">
      <c r="O512" s="35"/>
    </row>
    <row r="513" spans="15:15" ht="15.75" customHeight="1" x14ac:dyDescent="0.25">
      <c r="O513" s="35"/>
    </row>
    <row r="514" spans="15:15" ht="15.75" customHeight="1" x14ac:dyDescent="0.25">
      <c r="O514" s="35"/>
    </row>
    <row r="515" spans="15:15" ht="15.75" customHeight="1" x14ac:dyDescent="0.25">
      <c r="O515" s="35"/>
    </row>
    <row r="516" spans="15:15" ht="15.75" customHeight="1" x14ac:dyDescent="0.25">
      <c r="O516" s="35"/>
    </row>
    <row r="517" spans="15:15" ht="15.75" customHeight="1" x14ac:dyDescent="0.25">
      <c r="O517" s="35"/>
    </row>
    <row r="518" spans="15:15" ht="15.75" customHeight="1" x14ac:dyDescent="0.25">
      <c r="O518" s="35"/>
    </row>
    <row r="519" spans="15:15" ht="15.75" customHeight="1" x14ac:dyDescent="0.25">
      <c r="O519" s="35"/>
    </row>
    <row r="520" spans="15:15" ht="15.75" customHeight="1" x14ac:dyDescent="0.25">
      <c r="O520" s="35"/>
    </row>
    <row r="521" spans="15:15" ht="15.75" customHeight="1" x14ac:dyDescent="0.25">
      <c r="O521" s="35"/>
    </row>
    <row r="522" spans="15:15" ht="15.75" customHeight="1" x14ac:dyDescent="0.25">
      <c r="O522" s="35"/>
    </row>
    <row r="523" spans="15:15" ht="15.75" customHeight="1" x14ac:dyDescent="0.25">
      <c r="O523" s="35"/>
    </row>
    <row r="524" spans="15:15" ht="15.75" customHeight="1" x14ac:dyDescent="0.25">
      <c r="O524" s="35"/>
    </row>
    <row r="525" spans="15:15" ht="15.75" customHeight="1" x14ac:dyDescent="0.25">
      <c r="O525" s="35"/>
    </row>
    <row r="526" spans="15:15" ht="15.75" customHeight="1" x14ac:dyDescent="0.25">
      <c r="O526" s="35"/>
    </row>
    <row r="527" spans="15:15" ht="15.75" customHeight="1" x14ac:dyDescent="0.25">
      <c r="O527" s="35"/>
    </row>
    <row r="528" spans="15:15" ht="15.75" customHeight="1" x14ac:dyDescent="0.25">
      <c r="O528" s="35"/>
    </row>
    <row r="529" spans="15:15" ht="15.75" customHeight="1" x14ac:dyDescent="0.25">
      <c r="O529" s="35"/>
    </row>
    <row r="530" spans="15:15" ht="15.75" customHeight="1" x14ac:dyDescent="0.25">
      <c r="O530" s="35"/>
    </row>
    <row r="531" spans="15:15" ht="15.75" customHeight="1" x14ac:dyDescent="0.25">
      <c r="O531" s="35"/>
    </row>
    <row r="532" spans="15:15" ht="15.75" customHeight="1" x14ac:dyDescent="0.25">
      <c r="O532" s="35"/>
    </row>
    <row r="533" spans="15:15" ht="15.75" customHeight="1" x14ac:dyDescent="0.25">
      <c r="O533" s="35"/>
    </row>
    <row r="534" spans="15:15" ht="15.75" customHeight="1" x14ac:dyDescent="0.25">
      <c r="O534" s="35"/>
    </row>
    <row r="535" spans="15:15" ht="15.75" customHeight="1" x14ac:dyDescent="0.25">
      <c r="O535" s="35"/>
    </row>
    <row r="536" spans="15:15" ht="15.75" customHeight="1" x14ac:dyDescent="0.25">
      <c r="O536" s="35"/>
    </row>
    <row r="537" spans="15:15" ht="15.75" customHeight="1" x14ac:dyDescent="0.25">
      <c r="O537" s="35"/>
    </row>
    <row r="538" spans="15:15" ht="15.75" customHeight="1" x14ac:dyDescent="0.25">
      <c r="O538" s="35"/>
    </row>
    <row r="539" spans="15:15" ht="15.75" customHeight="1" x14ac:dyDescent="0.25">
      <c r="O539" s="35"/>
    </row>
    <row r="540" spans="15:15" ht="15.75" customHeight="1" x14ac:dyDescent="0.25">
      <c r="O540" s="35"/>
    </row>
    <row r="541" spans="15:15" ht="15.75" customHeight="1" x14ac:dyDescent="0.25">
      <c r="O541" s="35"/>
    </row>
    <row r="542" spans="15:15" ht="15.75" customHeight="1" x14ac:dyDescent="0.25">
      <c r="O542" s="35"/>
    </row>
    <row r="543" spans="15:15" ht="15.75" customHeight="1" x14ac:dyDescent="0.25">
      <c r="O543" s="35"/>
    </row>
    <row r="544" spans="15:15" ht="15.75" customHeight="1" x14ac:dyDescent="0.25">
      <c r="O544" s="35"/>
    </row>
    <row r="545" spans="15:15" ht="15.75" customHeight="1" x14ac:dyDescent="0.25">
      <c r="O545" s="35"/>
    </row>
    <row r="546" spans="15:15" ht="15.75" customHeight="1" x14ac:dyDescent="0.25">
      <c r="O546" s="35"/>
    </row>
    <row r="547" spans="15:15" ht="15.75" customHeight="1" x14ac:dyDescent="0.25">
      <c r="O547" s="35"/>
    </row>
    <row r="548" spans="15:15" ht="15.75" customHeight="1" x14ac:dyDescent="0.25">
      <c r="O548" s="35"/>
    </row>
    <row r="549" spans="15:15" ht="15.75" customHeight="1" x14ac:dyDescent="0.25">
      <c r="O549" s="35"/>
    </row>
    <row r="550" spans="15:15" ht="15.75" customHeight="1" x14ac:dyDescent="0.25">
      <c r="O550" s="35"/>
    </row>
    <row r="551" spans="15:15" ht="15.75" customHeight="1" x14ac:dyDescent="0.25">
      <c r="O551" s="35"/>
    </row>
    <row r="552" spans="15:15" ht="15.75" customHeight="1" x14ac:dyDescent="0.25">
      <c r="O552" s="35"/>
    </row>
    <row r="553" spans="15:15" ht="15.75" customHeight="1" x14ac:dyDescent="0.25">
      <c r="O553" s="35"/>
    </row>
    <row r="554" spans="15:15" ht="15.75" customHeight="1" x14ac:dyDescent="0.25">
      <c r="O554" s="35"/>
    </row>
    <row r="555" spans="15:15" ht="15.75" customHeight="1" x14ac:dyDescent="0.25">
      <c r="O555" s="35"/>
    </row>
    <row r="556" spans="15:15" ht="15.75" customHeight="1" x14ac:dyDescent="0.25">
      <c r="O556" s="35"/>
    </row>
    <row r="557" spans="15:15" ht="15.75" customHeight="1" x14ac:dyDescent="0.25">
      <c r="O557" s="35"/>
    </row>
    <row r="558" spans="15:15" ht="15.75" customHeight="1" x14ac:dyDescent="0.25">
      <c r="O558" s="35"/>
    </row>
    <row r="559" spans="15:15" ht="15.75" customHeight="1" x14ac:dyDescent="0.25">
      <c r="O559" s="35"/>
    </row>
    <row r="560" spans="15:15" ht="15.75" customHeight="1" x14ac:dyDescent="0.25">
      <c r="O560" s="35"/>
    </row>
    <row r="561" spans="15:15" ht="15.75" customHeight="1" x14ac:dyDescent="0.25">
      <c r="O561" s="35"/>
    </row>
    <row r="562" spans="15:15" ht="15.75" customHeight="1" x14ac:dyDescent="0.25">
      <c r="O562" s="35"/>
    </row>
    <row r="563" spans="15:15" ht="15.75" customHeight="1" x14ac:dyDescent="0.25">
      <c r="O563" s="35"/>
    </row>
    <row r="564" spans="15:15" ht="15.75" customHeight="1" x14ac:dyDescent="0.25">
      <c r="O564" s="35"/>
    </row>
    <row r="565" spans="15:15" ht="15.75" customHeight="1" x14ac:dyDescent="0.25">
      <c r="O565" s="35"/>
    </row>
    <row r="566" spans="15:15" ht="15.75" customHeight="1" x14ac:dyDescent="0.25">
      <c r="O566" s="35"/>
    </row>
    <row r="567" spans="15:15" ht="15.75" customHeight="1" x14ac:dyDescent="0.25">
      <c r="O567" s="35"/>
    </row>
    <row r="568" spans="15:15" ht="15.75" customHeight="1" x14ac:dyDescent="0.25">
      <c r="O568" s="35"/>
    </row>
    <row r="569" spans="15:15" ht="15.75" customHeight="1" x14ac:dyDescent="0.25">
      <c r="O569" s="35"/>
    </row>
    <row r="570" spans="15:15" ht="15.75" customHeight="1" x14ac:dyDescent="0.25">
      <c r="O570" s="35"/>
    </row>
    <row r="571" spans="15:15" ht="15.75" customHeight="1" x14ac:dyDescent="0.25">
      <c r="O571" s="35"/>
    </row>
    <row r="572" spans="15:15" ht="15.75" customHeight="1" x14ac:dyDescent="0.25">
      <c r="O572" s="35"/>
    </row>
    <row r="573" spans="15:15" ht="15.75" customHeight="1" x14ac:dyDescent="0.25">
      <c r="O573" s="35"/>
    </row>
    <row r="574" spans="15:15" ht="15.75" customHeight="1" x14ac:dyDescent="0.25">
      <c r="O574" s="35"/>
    </row>
    <row r="575" spans="15:15" ht="15.75" customHeight="1" x14ac:dyDescent="0.25">
      <c r="O575" s="35"/>
    </row>
    <row r="576" spans="15:15" ht="15.75" customHeight="1" x14ac:dyDescent="0.25">
      <c r="O576" s="35"/>
    </row>
    <row r="577" spans="15:15" ht="15.75" customHeight="1" x14ac:dyDescent="0.25">
      <c r="O577" s="35"/>
    </row>
    <row r="578" spans="15:15" ht="15.75" customHeight="1" x14ac:dyDescent="0.25">
      <c r="O578" s="35"/>
    </row>
    <row r="579" spans="15:15" ht="15.75" customHeight="1" x14ac:dyDescent="0.25">
      <c r="O579" s="35"/>
    </row>
    <row r="580" spans="15:15" ht="15.75" customHeight="1" x14ac:dyDescent="0.25">
      <c r="O580" s="35"/>
    </row>
    <row r="581" spans="15:15" ht="15.75" customHeight="1" x14ac:dyDescent="0.25">
      <c r="O581" s="35"/>
    </row>
    <row r="582" spans="15:15" ht="15.75" customHeight="1" x14ac:dyDescent="0.25">
      <c r="O582" s="35"/>
    </row>
    <row r="583" spans="15:15" ht="15.75" customHeight="1" x14ac:dyDescent="0.25">
      <c r="O583" s="35"/>
    </row>
    <row r="584" spans="15:15" ht="15.75" customHeight="1" x14ac:dyDescent="0.25">
      <c r="O584" s="35"/>
    </row>
    <row r="585" spans="15:15" ht="15.75" customHeight="1" x14ac:dyDescent="0.25">
      <c r="O585" s="35"/>
    </row>
    <row r="586" spans="15:15" ht="15.75" customHeight="1" x14ac:dyDescent="0.25">
      <c r="O586" s="35"/>
    </row>
    <row r="587" spans="15:15" ht="15.75" customHeight="1" x14ac:dyDescent="0.25">
      <c r="O587" s="35"/>
    </row>
    <row r="588" spans="15:15" ht="15.75" customHeight="1" x14ac:dyDescent="0.25">
      <c r="O588" s="35"/>
    </row>
    <row r="589" spans="15:15" ht="15.75" customHeight="1" x14ac:dyDescent="0.25">
      <c r="O589" s="35"/>
    </row>
    <row r="590" spans="15:15" ht="15.75" customHeight="1" x14ac:dyDescent="0.25">
      <c r="O590" s="35"/>
    </row>
    <row r="591" spans="15:15" ht="15.75" customHeight="1" x14ac:dyDescent="0.25">
      <c r="O591" s="35"/>
    </row>
    <row r="592" spans="15:15" ht="15.75" customHeight="1" x14ac:dyDescent="0.25">
      <c r="O592" s="35"/>
    </row>
    <row r="593" spans="15:15" ht="15.75" customHeight="1" x14ac:dyDescent="0.25">
      <c r="O593" s="35"/>
    </row>
    <row r="594" spans="15:15" ht="15.75" customHeight="1" x14ac:dyDescent="0.25">
      <c r="O594" s="35"/>
    </row>
    <row r="595" spans="15:15" ht="15.75" customHeight="1" x14ac:dyDescent="0.25">
      <c r="O595" s="35"/>
    </row>
    <row r="596" spans="15:15" ht="15.75" customHeight="1" x14ac:dyDescent="0.25">
      <c r="O596" s="35"/>
    </row>
    <row r="597" spans="15:15" ht="15.75" customHeight="1" x14ac:dyDescent="0.25">
      <c r="O597" s="35"/>
    </row>
    <row r="598" spans="15:15" ht="15.75" customHeight="1" x14ac:dyDescent="0.25">
      <c r="O598" s="35"/>
    </row>
    <row r="599" spans="15:15" ht="15.75" customHeight="1" x14ac:dyDescent="0.25">
      <c r="O599" s="35"/>
    </row>
    <row r="600" spans="15:15" ht="15.75" customHeight="1" x14ac:dyDescent="0.25">
      <c r="O600" s="35"/>
    </row>
    <row r="601" spans="15:15" ht="15.75" customHeight="1" x14ac:dyDescent="0.25">
      <c r="O601" s="35"/>
    </row>
    <row r="602" spans="15:15" ht="15.75" customHeight="1" x14ac:dyDescent="0.25">
      <c r="O602" s="35"/>
    </row>
    <row r="603" spans="15:15" ht="15.75" customHeight="1" x14ac:dyDescent="0.25">
      <c r="O603" s="35"/>
    </row>
    <row r="604" spans="15:15" ht="15.75" customHeight="1" x14ac:dyDescent="0.25">
      <c r="O604" s="35"/>
    </row>
    <row r="605" spans="15:15" ht="15.75" customHeight="1" x14ac:dyDescent="0.25">
      <c r="O605" s="35"/>
    </row>
    <row r="606" spans="15:15" ht="15.75" customHeight="1" x14ac:dyDescent="0.25">
      <c r="O606" s="35"/>
    </row>
    <row r="607" spans="15:15" ht="15.75" customHeight="1" x14ac:dyDescent="0.25">
      <c r="O607" s="35"/>
    </row>
    <row r="608" spans="15:15" ht="15.75" customHeight="1" x14ac:dyDescent="0.25">
      <c r="O608" s="35"/>
    </row>
    <row r="609" spans="15:15" ht="15.75" customHeight="1" x14ac:dyDescent="0.25">
      <c r="O609" s="35"/>
    </row>
    <row r="610" spans="15:15" ht="15.75" customHeight="1" x14ac:dyDescent="0.25">
      <c r="O610" s="35"/>
    </row>
    <row r="611" spans="15:15" ht="15.75" customHeight="1" x14ac:dyDescent="0.25">
      <c r="O611" s="35"/>
    </row>
    <row r="612" spans="15:15" ht="15.75" customHeight="1" x14ac:dyDescent="0.25">
      <c r="O612" s="35"/>
    </row>
    <row r="613" spans="15:15" ht="15.75" customHeight="1" x14ac:dyDescent="0.25">
      <c r="O613" s="35"/>
    </row>
    <row r="614" spans="15:15" ht="15.75" customHeight="1" x14ac:dyDescent="0.25">
      <c r="O614" s="35"/>
    </row>
    <row r="615" spans="15:15" ht="15.75" customHeight="1" x14ac:dyDescent="0.25">
      <c r="O615" s="35"/>
    </row>
    <row r="616" spans="15:15" ht="15.75" customHeight="1" x14ac:dyDescent="0.25">
      <c r="O616" s="35"/>
    </row>
    <row r="617" spans="15:15" ht="15.75" customHeight="1" x14ac:dyDescent="0.25">
      <c r="O617" s="35"/>
    </row>
    <row r="618" spans="15:15" ht="15.75" customHeight="1" x14ac:dyDescent="0.25">
      <c r="O618" s="35"/>
    </row>
    <row r="619" spans="15:15" ht="15.75" customHeight="1" x14ac:dyDescent="0.25">
      <c r="O619" s="35"/>
    </row>
    <row r="620" spans="15:15" ht="15.75" customHeight="1" x14ac:dyDescent="0.25">
      <c r="O620" s="35"/>
    </row>
    <row r="621" spans="15:15" ht="15.75" customHeight="1" x14ac:dyDescent="0.25">
      <c r="O621" s="35"/>
    </row>
    <row r="622" spans="15:15" ht="15.75" customHeight="1" x14ac:dyDescent="0.25">
      <c r="O622" s="35"/>
    </row>
    <row r="623" spans="15:15" ht="15.75" customHeight="1" x14ac:dyDescent="0.25">
      <c r="O623" s="35"/>
    </row>
    <row r="624" spans="15:15" ht="15.75" customHeight="1" x14ac:dyDescent="0.25">
      <c r="O624" s="35"/>
    </row>
    <row r="625" spans="15:15" ht="15.75" customHeight="1" x14ac:dyDescent="0.25">
      <c r="O625" s="35"/>
    </row>
    <row r="626" spans="15:15" ht="15.75" customHeight="1" x14ac:dyDescent="0.25">
      <c r="O626" s="35"/>
    </row>
    <row r="627" spans="15:15" ht="15.75" customHeight="1" x14ac:dyDescent="0.25">
      <c r="O627" s="35"/>
    </row>
    <row r="628" spans="15:15" ht="15.75" customHeight="1" x14ac:dyDescent="0.25">
      <c r="O628" s="35"/>
    </row>
    <row r="629" spans="15:15" ht="15.75" customHeight="1" x14ac:dyDescent="0.25">
      <c r="O629" s="35"/>
    </row>
    <row r="630" spans="15:15" ht="15.75" customHeight="1" x14ac:dyDescent="0.25">
      <c r="O630" s="35"/>
    </row>
    <row r="631" spans="15:15" ht="15.75" customHeight="1" x14ac:dyDescent="0.25">
      <c r="O631" s="35"/>
    </row>
    <row r="632" spans="15:15" ht="15.75" customHeight="1" x14ac:dyDescent="0.25">
      <c r="O632" s="35"/>
    </row>
    <row r="633" spans="15:15" ht="15.75" customHeight="1" x14ac:dyDescent="0.25">
      <c r="O633" s="35"/>
    </row>
    <row r="634" spans="15:15" ht="15.75" customHeight="1" x14ac:dyDescent="0.25">
      <c r="O634" s="35"/>
    </row>
    <row r="635" spans="15:15" ht="15.75" customHeight="1" x14ac:dyDescent="0.25">
      <c r="O635" s="35"/>
    </row>
    <row r="636" spans="15:15" ht="15.75" customHeight="1" x14ac:dyDescent="0.25">
      <c r="O636" s="35"/>
    </row>
    <row r="637" spans="15:15" ht="15.75" customHeight="1" x14ac:dyDescent="0.25">
      <c r="O637" s="35"/>
    </row>
    <row r="638" spans="15:15" ht="15.75" customHeight="1" x14ac:dyDescent="0.25">
      <c r="O638" s="35"/>
    </row>
    <row r="639" spans="15:15" ht="15.75" customHeight="1" x14ac:dyDescent="0.25">
      <c r="O639" s="35"/>
    </row>
    <row r="640" spans="15:15" ht="15.75" customHeight="1" x14ac:dyDescent="0.25">
      <c r="O640" s="35"/>
    </row>
    <row r="641" spans="15:15" ht="15.75" customHeight="1" x14ac:dyDescent="0.25">
      <c r="O641" s="35"/>
    </row>
    <row r="642" spans="15:15" ht="15.75" customHeight="1" x14ac:dyDescent="0.25">
      <c r="O642" s="35"/>
    </row>
    <row r="643" spans="15:15" ht="15.75" customHeight="1" x14ac:dyDescent="0.25">
      <c r="O643" s="35"/>
    </row>
    <row r="644" spans="15:15" ht="15.75" customHeight="1" x14ac:dyDescent="0.25">
      <c r="O644" s="35"/>
    </row>
    <row r="645" spans="15:15" ht="15.75" customHeight="1" x14ac:dyDescent="0.25">
      <c r="O645" s="35"/>
    </row>
    <row r="646" spans="15:15" ht="15.75" customHeight="1" x14ac:dyDescent="0.25">
      <c r="O646" s="35"/>
    </row>
    <row r="647" spans="15:15" ht="15.75" customHeight="1" x14ac:dyDescent="0.25">
      <c r="O647" s="35"/>
    </row>
    <row r="648" spans="15:15" ht="15.75" customHeight="1" x14ac:dyDescent="0.25">
      <c r="O648" s="35"/>
    </row>
    <row r="649" spans="15:15" ht="15.75" customHeight="1" x14ac:dyDescent="0.25">
      <c r="O649" s="35"/>
    </row>
    <row r="650" spans="15:15" ht="15.75" customHeight="1" x14ac:dyDescent="0.25">
      <c r="O650" s="35"/>
    </row>
    <row r="651" spans="15:15" ht="15.75" customHeight="1" x14ac:dyDescent="0.25">
      <c r="O651" s="35"/>
    </row>
    <row r="652" spans="15:15" ht="15.75" customHeight="1" x14ac:dyDescent="0.25">
      <c r="O652" s="35"/>
    </row>
    <row r="653" spans="15:15" ht="15.75" customHeight="1" x14ac:dyDescent="0.25">
      <c r="O653" s="35"/>
    </row>
    <row r="654" spans="15:15" ht="15.75" customHeight="1" x14ac:dyDescent="0.25">
      <c r="O654" s="35"/>
    </row>
    <row r="655" spans="15:15" ht="15.75" customHeight="1" x14ac:dyDescent="0.25">
      <c r="O655" s="35"/>
    </row>
    <row r="656" spans="15:15" ht="15.75" customHeight="1" x14ac:dyDescent="0.25">
      <c r="O656" s="35"/>
    </row>
    <row r="657" spans="15:15" ht="15.75" customHeight="1" x14ac:dyDescent="0.25">
      <c r="O657" s="35"/>
    </row>
    <row r="658" spans="15:15" ht="15.75" customHeight="1" x14ac:dyDescent="0.25">
      <c r="O658" s="35"/>
    </row>
    <row r="659" spans="15:15" ht="15.75" customHeight="1" x14ac:dyDescent="0.25">
      <c r="O659" s="35"/>
    </row>
    <row r="660" spans="15:15" ht="15.75" customHeight="1" x14ac:dyDescent="0.25">
      <c r="O660" s="35"/>
    </row>
    <row r="661" spans="15:15" ht="15.75" customHeight="1" x14ac:dyDescent="0.25">
      <c r="O661" s="35"/>
    </row>
    <row r="662" spans="15:15" ht="15.75" customHeight="1" x14ac:dyDescent="0.25">
      <c r="O662" s="35"/>
    </row>
    <row r="663" spans="15:15" ht="15.75" customHeight="1" x14ac:dyDescent="0.25">
      <c r="O663" s="35"/>
    </row>
    <row r="664" spans="15:15" ht="15.75" customHeight="1" x14ac:dyDescent="0.25">
      <c r="O664" s="35"/>
    </row>
    <row r="665" spans="15:15" ht="15.75" customHeight="1" x14ac:dyDescent="0.25">
      <c r="O665" s="35"/>
    </row>
    <row r="666" spans="15:15" ht="15.75" customHeight="1" x14ac:dyDescent="0.25">
      <c r="O666" s="35"/>
    </row>
    <row r="667" spans="15:15" ht="15.75" customHeight="1" x14ac:dyDescent="0.25">
      <c r="O667" s="35"/>
    </row>
    <row r="668" spans="15:15" ht="15.75" customHeight="1" x14ac:dyDescent="0.25">
      <c r="O668" s="35"/>
    </row>
    <row r="669" spans="15:15" ht="15.75" customHeight="1" x14ac:dyDescent="0.25">
      <c r="O669" s="35"/>
    </row>
    <row r="670" spans="15:15" ht="15.75" customHeight="1" x14ac:dyDescent="0.25">
      <c r="O670" s="35"/>
    </row>
    <row r="671" spans="15:15" ht="15.75" customHeight="1" x14ac:dyDescent="0.25">
      <c r="O671" s="35"/>
    </row>
    <row r="672" spans="15:15" ht="15.75" customHeight="1" x14ac:dyDescent="0.25">
      <c r="O672" s="35"/>
    </row>
    <row r="673" spans="15:15" ht="15.75" customHeight="1" x14ac:dyDescent="0.25">
      <c r="O673" s="35"/>
    </row>
    <row r="674" spans="15:15" ht="15.75" customHeight="1" x14ac:dyDescent="0.25">
      <c r="O674" s="35"/>
    </row>
    <row r="675" spans="15:15" ht="15.75" customHeight="1" x14ac:dyDescent="0.25">
      <c r="O675" s="35"/>
    </row>
    <row r="676" spans="15:15" ht="15.75" customHeight="1" x14ac:dyDescent="0.25">
      <c r="O676" s="35"/>
    </row>
    <row r="677" spans="15:15" ht="15.75" customHeight="1" x14ac:dyDescent="0.25">
      <c r="O677" s="35"/>
    </row>
    <row r="678" spans="15:15" ht="15.75" customHeight="1" x14ac:dyDescent="0.25">
      <c r="O678" s="35"/>
    </row>
    <row r="679" spans="15:15" ht="15.75" customHeight="1" x14ac:dyDescent="0.25">
      <c r="O679" s="35"/>
    </row>
    <row r="680" spans="15:15" ht="15.75" customHeight="1" x14ac:dyDescent="0.25">
      <c r="O680" s="35"/>
    </row>
    <row r="681" spans="15:15" ht="15.75" customHeight="1" x14ac:dyDescent="0.25">
      <c r="O681" s="35"/>
    </row>
    <row r="682" spans="15:15" ht="15.75" customHeight="1" x14ac:dyDescent="0.25">
      <c r="O682" s="35"/>
    </row>
    <row r="683" spans="15:15" ht="15.75" customHeight="1" x14ac:dyDescent="0.25">
      <c r="O683" s="35"/>
    </row>
    <row r="684" spans="15:15" ht="15.75" customHeight="1" x14ac:dyDescent="0.25">
      <c r="O684" s="35"/>
    </row>
    <row r="685" spans="15:15" ht="15.75" customHeight="1" x14ac:dyDescent="0.25">
      <c r="O685" s="35"/>
    </row>
    <row r="686" spans="15:15" ht="15.75" customHeight="1" x14ac:dyDescent="0.25">
      <c r="O686" s="35"/>
    </row>
    <row r="687" spans="15:15" ht="15.75" customHeight="1" x14ac:dyDescent="0.25">
      <c r="O687" s="35"/>
    </row>
    <row r="688" spans="15:15" ht="15.75" customHeight="1" x14ac:dyDescent="0.25">
      <c r="O688" s="35"/>
    </row>
    <row r="689" spans="15:15" ht="15.75" customHeight="1" x14ac:dyDescent="0.25">
      <c r="O689" s="35"/>
    </row>
    <row r="690" spans="15:15" ht="15.75" customHeight="1" x14ac:dyDescent="0.25">
      <c r="O690" s="35"/>
    </row>
    <row r="691" spans="15:15" ht="15.75" customHeight="1" x14ac:dyDescent="0.25">
      <c r="O691" s="35"/>
    </row>
    <row r="692" spans="15:15" ht="15.75" customHeight="1" x14ac:dyDescent="0.25">
      <c r="O692" s="35"/>
    </row>
    <row r="693" spans="15:15" ht="15.75" customHeight="1" x14ac:dyDescent="0.25">
      <c r="O693" s="35"/>
    </row>
    <row r="694" spans="15:15" ht="15.75" customHeight="1" x14ac:dyDescent="0.25">
      <c r="O694" s="35"/>
    </row>
    <row r="695" spans="15:15" ht="15.75" customHeight="1" x14ac:dyDescent="0.25">
      <c r="O695" s="35"/>
    </row>
    <row r="696" spans="15:15" ht="15.75" customHeight="1" x14ac:dyDescent="0.25">
      <c r="O696" s="35"/>
    </row>
    <row r="697" spans="15:15" ht="15.75" customHeight="1" x14ac:dyDescent="0.25">
      <c r="O697" s="35"/>
    </row>
    <row r="698" spans="15:15" ht="15.75" customHeight="1" x14ac:dyDescent="0.25">
      <c r="O698" s="35"/>
    </row>
    <row r="699" spans="15:15" ht="15.75" customHeight="1" x14ac:dyDescent="0.25">
      <c r="O699" s="35"/>
    </row>
    <row r="700" spans="15:15" ht="15.75" customHeight="1" x14ac:dyDescent="0.25">
      <c r="O700" s="35"/>
    </row>
    <row r="701" spans="15:15" ht="15.75" customHeight="1" x14ac:dyDescent="0.25">
      <c r="O701" s="35"/>
    </row>
    <row r="702" spans="15:15" ht="15.75" customHeight="1" x14ac:dyDescent="0.25">
      <c r="O702" s="35"/>
    </row>
    <row r="703" spans="15:15" ht="15.75" customHeight="1" x14ac:dyDescent="0.25">
      <c r="O703" s="35"/>
    </row>
    <row r="704" spans="15:15" ht="15.75" customHeight="1" x14ac:dyDescent="0.25">
      <c r="O704" s="35"/>
    </row>
    <row r="705" spans="15:15" ht="15.75" customHeight="1" x14ac:dyDescent="0.25">
      <c r="O705" s="35"/>
    </row>
    <row r="706" spans="15:15" ht="15.75" customHeight="1" x14ac:dyDescent="0.25">
      <c r="O706" s="35"/>
    </row>
    <row r="707" spans="15:15" ht="15.75" customHeight="1" x14ac:dyDescent="0.25">
      <c r="O707" s="35"/>
    </row>
    <row r="708" spans="15:15" ht="15.75" customHeight="1" x14ac:dyDescent="0.25">
      <c r="O708" s="35"/>
    </row>
    <row r="709" spans="15:15" ht="15.75" customHeight="1" x14ac:dyDescent="0.25">
      <c r="O709" s="35"/>
    </row>
    <row r="710" spans="15:15" ht="15.75" customHeight="1" x14ac:dyDescent="0.25">
      <c r="O710" s="35"/>
    </row>
    <row r="711" spans="15:15" ht="15.75" customHeight="1" x14ac:dyDescent="0.25">
      <c r="O711" s="35"/>
    </row>
    <row r="712" spans="15:15" ht="15.75" customHeight="1" x14ac:dyDescent="0.25">
      <c r="O712" s="35"/>
    </row>
    <row r="713" spans="15:15" ht="15.75" customHeight="1" x14ac:dyDescent="0.25">
      <c r="O713" s="35"/>
    </row>
    <row r="714" spans="15:15" ht="15.75" customHeight="1" x14ac:dyDescent="0.25">
      <c r="O714" s="35"/>
    </row>
    <row r="715" spans="15:15" ht="15.75" customHeight="1" x14ac:dyDescent="0.25">
      <c r="O715" s="35"/>
    </row>
    <row r="716" spans="15:15" ht="15.75" customHeight="1" x14ac:dyDescent="0.25">
      <c r="O716" s="35"/>
    </row>
    <row r="717" spans="15:15" ht="15.75" customHeight="1" x14ac:dyDescent="0.25">
      <c r="O717" s="35"/>
    </row>
    <row r="718" spans="15:15" ht="15.75" customHeight="1" x14ac:dyDescent="0.25">
      <c r="O718" s="35"/>
    </row>
    <row r="719" spans="15:15" ht="15.75" customHeight="1" x14ac:dyDescent="0.25">
      <c r="O719" s="35"/>
    </row>
    <row r="720" spans="15:15" ht="15.75" customHeight="1" x14ac:dyDescent="0.25">
      <c r="O720" s="35"/>
    </row>
    <row r="721" spans="15:15" ht="15.75" customHeight="1" x14ac:dyDescent="0.25">
      <c r="O721" s="35"/>
    </row>
    <row r="722" spans="15:15" ht="15.75" customHeight="1" x14ac:dyDescent="0.25">
      <c r="O722" s="35"/>
    </row>
    <row r="723" spans="15:15" ht="15.75" customHeight="1" x14ac:dyDescent="0.25">
      <c r="O723" s="35"/>
    </row>
    <row r="724" spans="15:15" ht="15.75" customHeight="1" x14ac:dyDescent="0.25">
      <c r="O724" s="35"/>
    </row>
    <row r="725" spans="15:15" ht="15.75" customHeight="1" x14ac:dyDescent="0.25">
      <c r="O725" s="35"/>
    </row>
    <row r="726" spans="15:15" ht="15.75" customHeight="1" x14ac:dyDescent="0.25">
      <c r="O726" s="35"/>
    </row>
    <row r="727" spans="15:15" ht="15.75" customHeight="1" x14ac:dyDescent="0.25">
      <c r="O727" s="35"/>
    </row>
    <row r="728" spans="15:15" ht="15.75" customHeight="1" x14ac:dyDescent="0.25">
      <c r="O728" s="35"/>
    </row>
    <row r="729" spans="15:15" ht="15.75" customHeight="1" x14ac:dyDescent="0.25">
      <c r="O729" s="35"/>
    </row>
    <row r="730" spans="15:15" ht="15.75" customHeight="1" x14ac:dyDescent="0.25">
      <c r="O730" s="35"/>
    </row>
    <row r="731" spans="15:15" ht="15.75" customHeight="1" x14ac:dyDescent="0.25">
      <c r="O731" s="35"/>
    </row>
    <row r="732" spans="15:15" ht="15.75" customHeight="1" x14ac:dyDescent="0.25">
      <c r="O732" s="35"/>
    </row>
    <row r="733" spans="15:15" ht="15.75" customHeight="1" x14ac:dyDescent="0.25">
      <c r="O733" s="35"/>
    </row>
    <row r="734" spans="15:15" ht="15.75" customHeight="1" x14ac:dyDescent="0.25">
      <c r="O734" s="35"/>
    </row>
    <row r="735" spans="15:15" ht="15.75" customHeight="1" x14ac:dyDescent="0.25">
      <c r="O735" s="35"/>
    </row>
    <row r="736" spans="15:15" ht="15.75" customHeight="1" x14ac:dyDescent="0.25">
      <c r="O736" s="35"/>
    </row>
    <row r="737" spans="15:15" ht="15.75" customHeight="1" x14ac:dyDescent="0.25">
      <c r="O737" s="35"/>
    </row>
    <row r="738" spans="15:15" ht="15.75" customHeight="1" x14ac:dyDescent="0.25">
      <c r="O738" s="35"/>
    </row>
    <row r="739" spans="15:15" ht="15.75" customHeight="1" x14ac:dyDescent="0.25">
      <c r="O739" s="35"/>
    </row>
    <row r="740" spans="15:15" ht="15.75" customHeight="1" x14ac:dyDescent="0.25">
      <c r="O740" s="35"/>
    </row>
    <row r="741" spans="15:15" ht="15.75" customHeight="1" x14ac:dyDescent="0.25">
      <c r="O741" s="35"/>
    </row>
    <row r="742" spans="15:15" ht="15.75" customHeight="1" x14ac:dyDescent="0.25">
      <c r="O742" s="35"/>
    </row>
    <row r="743" spans="15:15" ht="15.75" customHeight="1" x14ac:dyDescent="0.25">
      <c r="O743" s="35"/>
    </row>
    <row r="744" spans="15:15" ht="15.75" customHeight="1" x14ac:dyDescent="0.25">
      <c r="O744" s="35"/>
    </row>
    <row r="745" spans="15:15" ht="15.75" customHeight="1" x14ac:dyDescent="0.25">
      <c r="O745" s="35"/>
    </row>
    <row r="746" spans="15:15" ht="15.75" customHeight="1" x14ac:dyDescent="0.25">
      <c r="O746" s="35"/>
    </row>
    <row r="747" spans="15:15" ht="15.75" customHeight="1" x14ac:dyDescent="0.25">
      <c r="O747" s="35"/>
    </row>
    <row r="748" spans="15:15" ht="15.75" customHeight="1" x14ac:dyDescent="0.25">
      <c r="O748" s="35"/>
    </row>
    <row r="749" spans="15:15" ht="15.75" customHeight="1" x14ac:dyDescent="0.25">
      <c r="O749" s="35"/>
    </row>
    <row r="750" spans="15:15" ht="15.75" customHeight="1" x14ac:dyDescent="0.25">
      <c r="O750" s="35"/>
    </row>
    <row r="751" spans="15:15" ht="15.75" customHeight="1" x14ac:dyDescent="0.25">
      <c r="O751" s="35"/>
    </row>
    <row r="752" spans="15:15" ht="15.75" customHeight="1" x14ac:dyDescent="0.25">
      <c r="O752" s="35"/>
    </row>
    <row r="753" spans="15:15" ht="15.75" customHeight="1" x14ac:dyDescent="0.25">
      <c r="O753" s="35"/>
    </row>
    <row r="754" spans="15:15" ht="15.75" customHeight="1" x14ac:dyDescent="0.25">
      <c r="O754" s="35"/>
    </row>
    <row r="755" spans="15:15" ht="15.75" customHeight="1" x14ac:dyDescent="0.25">
      <c r="O755" s="35"/>
    </row>
    <row r="756" spans="15:15" ht="15.75" customHeight="1" x14ac:dyDescent="0.25">
      <c r="O756" s="35"/>
    </row>
    <row r="757" spans="15:15" ht="15.75" customHeight="1" x14ac:dyDescent="0.25">
      <c r="O757" s="35"/>
    </row>
    <row r="758" spans="15:15" ht="15.75" customHeight="1" x14ac:dyDescent="0.25">
      <c r="O758" s="35"/>
    </row>
    <row r="759" spans="15:15" ht="15.75" customHeight="1" x14ac:dyDescent="0.25">
      <c r="O759" s="35"/>
    </row>
    <row r="760" spans="15:15" ht="15.75" customHeight="1" x14ac:dyDescent="0.25">
      <c r="O760" s="35"/>
    </row>
    <row r="761" spans="15:15" ht="15.75" customHeight="1" x14ac:dyDescent="0.25">
      <c r="O761" s="35"/>
    </row>
    <row r="762" spans="15:15" ht="15.75" customHeight="1" x14ac:dyDescent="0.25">
      <c r="O762" s="35"/>
    </row>
    <row r="763" spans="15:15" ht="15.75" customHeight="1" x14ac:dyDescent="0.25">
      <c r="O763" s="35"/>
    </row>
    <row r="764" spans="15:15" ht="15.75" customHeight="1" x14ac:dyDescent="0.25">
      <c r="O764" s="35"/>
    </row>
    <row r="765" spans="15:15" ht="15.75" customHeight="1" x14ac:dyDescent="0.25">
      <c r="O765" s="35"/>
    </row>
    <row r="766" spans="15:15" ht="15.75" customHeight="1" x14ac:dyDescent="0.25">
      <c r="O766" s="35"/>
    </row>
    <row r="767" spans="15:15" ht="15.75" customHeight="1" x14ac:dyDescent="0.25">
      <c r="O767" s="35"/>
    </row>
    <row r="768" spans="15:15" ht="15.75" customHeight="1" x14ac:dyDescent="0.25">
      <c r="O768" s="35"/>
    </row>
    <row r="769" spans="15:15" ht="15.75" customHeight="1" x14ac:dyDescent="0.25">
      <c r="O769" s="35"/>
    </row>
    <row r="770" spans="15:15" ht="15.75" customHeight="1" x14ac:dyDescent="0.25">
      <c r="O770" s="35"/>
    </row>
    <row r="771" spans="15:15" ht="15.75" customHeight="1" x14ac:dyDescent="0.25">
      <c r="O771" s="35"/>
    </row>
    <row r="772" spans="15:15" ht="15.75" customHeight="1" x14ac:dyDescent="0.25">
      <c r="O772" s="35"/>
    </row>
    <row r="773" spans="15:15" ht="15.75" customHeight="1" x14ac:dyDescent="0.25">
      <c r="O773" s="35"/>
    </row>
    <row r="774" spans="15:15" ht="15.75" customHeight="1" x14ac:dyDescent="0.25">
      <c r="O774" s="35"/>
    </row>
    <row r="775" spans="15:15" ht="15.75" customHeight="1" x14ac:dyDescent="0.25">
      <c r="O775" s="35"/>
    </row>
    <row r="776" spans="15:15" ht="15.75" customHeight="1" x14ac:dyDescent="0.25">
      <c r="O776" s="35"/>
    </row>
    <row r="777" spans="15:15" ht="15.75" customHeight="1" x14ac:dyDescent="0.25">
      <c r="O777" s="35"/>
    </row>
    <row r="778" spans="15:15" ht="15.75" customHeight="1" x14ac:dyDescent="0.25">
      <c r="O778" s="35"/>
    </row>
    <row r="779" spans="15:15" ht="15.75" customHeight="1" x14ac:dyDescent="0.25">
      <c r="O779" s="35"/>
    </row>
    <row r="780" spans="15:15" ht="15.75" customHeight="1" x14ac:dyDescent="0.25">
      <c r="O780" s="35"/>
    </row>
    <row r="781" spans="15:15" ht="15.75" customHeight="1" x14ac:dyDescent="0.25">
      <c r="O781" s="35"/>
    </row>
    <row r="782" spans="15:15" ht="15.75" customHeight="1" x14ac:dyDescent="0.25">
      <c r="O782" s="35"/>
    </row>
    <row r="783" spans="15:15" ht="15.75" customHeight="1" x14ac:dyDescent="0.25">
      <c r="O783" s="35"/>
    </row>
    <row r="784" spans="15:15" ht="15.75" customHeight="1" x14ac:dyDescent="0.25">
      <c r="O784" s="35"/>
    </row>
    <row r="785" spans="15:15" ht="15.75" customHeight="1" x14ac:dyDescent="0.25">
      <c r="O785" s="35"/>
    </row>
    <row r="786" spans="15:15" ht="15.75" customHeight="1" x14ac:dyDescent="0.25">
      <c r="O786" s="35"/>
    </row>
    <row r="787" spans="15:15" ht="15.75" customHeight="1" x14ac:dyDescent="0.25">
      <c r="O787" s="35"/>
    </row>
    <row r="788" spans="15:15" ht="15.75" customHeight="1" x14ac:dyDescent="0.25">
      <c r="O788" s="35"/>
    </row>
    <row r="789" spans="15:15" ht="15.75" customHeight="1" x14ac:dyDescent="0.25">
      <c r="O789" s="35"/>
    </row>
    <row r="790" spans="15:15" ht="15.75" customHeight="1" x14ac:dyDescent="0.25">
      <c r="O790" s="35"/>
    </row>
    <row r="791" spans="15:15" ht="15.75" customHeight="1" x14ac:dyDescent="0.25">
      <c r="O791" s="35"/>
    </row>
    <row r="792" spans="15:15" ht="15.75" customHeight="1" x14ac:dyDescent="0.25">
      <c r="O792" s="35"/>
    </row>
    <row r="793" spans="15:15" ht="15.75" customHeight="1" x14ac:dyDescent="0.25">
      <c r="O793" s="35"/>
    </row>
    <row r="794" spans="15:15" ht="15.75" customHeight="1" x14ac:dyDescent="0.25">
      <c r="O794" s="35"/>
    </row>
    <row r="795" spans="15:15" ht="15.75" customHeight="1" x14ac:dyDescent="0.25">
      <c r="O795" s="35"/>
    </row>
    <row r="796" spans="15:15" ht="15.75" customHeight="1" x14ac:dyDescent="0.25">
      <c r="O796" s="35"/>
    </row>
    <row r="797" spans="15:15" ht="15.75" customHeight="1" x14ac:dyDescent="0.25">
      <c r="O797" s="35"/>
    </row>
    <row r="798" spans="15:15" ht="15.75" customHeight="1" x14ac:dyDescent="0.25">
      <c r="O798" s="35"/>
    </row>
    <row r="799" spans="15:15" ht="15.75" customHeight="1" x14ac:dyDescent="0.25">
      <c r="O799" s="35"/>
    </row>
    <row r="800" spans="15:15" ht="15.75" customHeight="1" x14ac:dyDescent="0.25">
      <c r="O800" s="35"/>
    </row>
    <row r="801" spans="15:15" ht="15.75" customHeight="1" x14ac:dyDescent="0.25">
      <c r="O801" s="35"/>
    </row>
    <row r="802" spans="15:15" ht="15.75" customHeight="1" x14ac:dyDescent="0.25">
      <c r="O802" s="35"/>
    </row>
    <row r="803" spans="15:15" ht="15.75" customHeight="1" x14ac:dyDescent="0.25">
      <c r="O803" s="35"/>
    </row>
    <row r="804" spans="15:15" ht="15.75" customHeight="1" x14ac:dyDescent="0.25">
      <c r="O804" s="35"/>
    </row>
    <row r="805" spans="15:15" ht="15.75" customHeight="1" x14ac:dyDescent="0.25">
      <c r="O805" s="35"/>
    </row>
    <row r="806" spans="15:15" ht="15.75" customHeight="1" x14ac:dyDescent="0.25">
      <c r="O806" s="35"/>
    </row>
    <row r="807" spans="15:15" ht="15.75" customHeight="1" x14ac:dyDescent="0.25">
      <c r="O807" s="35"/>
    </row>
    <row r="808" spans="15:15" ht="15.75" customHeight="1" x14ac:dyDescent="0.25">
      <c r="O808" s="35"/>
    </row>
    <row r="809" spans="15:15" ht="15.75" customHeight="1" x14ac:dyDescent="0.25">
      <c r="O809" s="35"/>
    </row>
    <row r="810" spans="15:15" ht="15.75" customHeight="1" x14ac:dyDescent="0.25">
      <c r="O810" s="35"/>
    </row>
    <row r="811" spans="15:15" ht="15.75" customHeight="1" x14ac:dyDescent="0.25">
      <c r="O811" s="35"/>
    </row>
    <row r="812" spans="15:15" ht="15.75" customHeight="1" x14ac:dyDescent="0.25">
      <c r="O812" s="35"/>
    </row>
    <row r="813" spans="15:15" ht="15.75" customHeight="1" x14ac:dyDescent="0.25">
      <c r="O813" s="35"/>
    </row>
    <row r="814" spans="15:15" ht="15.75" customHeight="1" x14ac:dyDescent="0.25">
      <c r="O814" s="35"/>
    </row>
    <row r="815" spans="15:15" ht="15.75" customHeight="1" x14ac:dyDescent="0.25">
      <c r="O815" s="35"/>
    </row>
    <row r="816" spans="15:15" ht="15.75" customHeight="1" x14ac:dyDescent="0.25">
      <c r="O816" s="35"/>
    </row>
    <row r="817" spans="15:15" ht="15.75" customHeight="1" x14ac:dyDescent="0.25">
      <c r="O817" s="35"/>
    </row>
    <row r="818" spans="15:15" ht="15.75" customHeight="1" x14ac:dyDescent="0.25">
      <c r="O818" s="35"/>
    </row>
    <row r="819" spans="15:15" ht="15.75" customHeight="1" x14ac:dyDescent="0.25">
      <c r="O819" s="35"/>
    </row>
    <row r="820" spans="15:15" ht="15.75" customHeight="1" x14ac:dyDescent="0.25">
      <c r="O820" s="35"/>
    </row>
    <row r="821" spans="15:15" ht="15.75" customHeight="1" x14ac:dyDescent="0.25">
      <c r="O821" s="35"/>
    </row>
    <row r="822" spans="15:15" ht="15.75" customHeight="1" x14ac:dyDescent="0.25">
      <c r="O822" s="35"/>
    </row>
    <row r="823" spans="15:15" ht="15.75" customHeight="1" x14ac:dyDescent="0.25">
      <c r="O823" s="35"/>
    </row>
    <row r="824" spans="15:15" ht="15.75" customHeight="1" x14ac:dyDescent="0.25">
      <c r="O824" s="35"/>
    </row>
    <row r="825" spans="15:15" ht="15.75" customHeight="1" x14ac:dyDescent="0.25">
      <c r="O825" s="35"/>
    </row>
    <row r="826" spans="15:15" ht="15.75" customHeight="1" x14ac:dyDescent="0.25">
      <c r="O826" s="35"/>
    </row>
    <row r="827" spans="15:15" ht="15.75" customHeight="1" x14ac:dyDescent="0.25">
      <c r="O827" s="35"/>
    </row>
    <row r="828" spans="15:15" ht="15.75" customHeight="1" x14ac:dyDescent="0.25">
      <c r="O828" s="35"/>
    </row>
    <row r="829" spans="15:15" ht="15.75" customHeight="1" x14ac:dyDescent="0.25">
      <c r="O829" s="35"/>
    </row>
    <row r="830" spans="15:15" ht="15.75" customHeight="1" x14ac:dyDescent="0.25">
      <c r="O830" s="35"/>
    </row>
    <row r="831" spans="15:15" ht="15.75" customHeight="1" x14ac:dyDescent="0.25">
      <c r="O831" s="35"/>
    </row>
    <row r="832" spans="15:15" ht="15.75" customHeight="1" x14ac:dyDescent="0.25">
      <c r="O832" s="35"/>
    </row>
    <row r="833" spans="15:15" ht="15.75" customHeight="1" x14ac:dyDescent="0.25">
      <c r="O833" s="35"/>
    </row>
    <row r="834" spans="15:15" ht="15.75" customHeight="1" x14ac:dyDescent="0.25">
      <c r="O834" s="35"/>
    </row>
    <row r="835" spans="15:15" ht="15.75" customHeight="1" x14ac:dyDescent="0.25">
      <c r="O835" s="35"/>
    </row>
    <row r="836" spans="15:15" ht="15.75" customHeight="1" x14ac:dyDescent="0.25">
      <c r="O836" s="35"/>
    </row>
    <row r="837" spans="15:15" ht="15.75" customHeight="1" x14ac:dyDescent="0.25">
      <c r="O837" s="35"/>
    </row>
    <row r="838" spans="15:15" ht="15.75" customHeight="1" x14ac:dyDescent="0.25">
      <c r="O838" s="35"/>
    </row>
    <row r="839" spans="15:15" ht="15.75" customHeight="1" x14ac:dyDescent="0.25">
      <c r="O839" s="35"/>
    </row>
    <row r="840" spans="15:15" ht="15.75" customHeight="1" x14ac:dyDescent="0.25">
      <c r="O840" s="35"/>
    </row>
    <row r="841" spans="15:15" ht="15.75" customHeight="1" x14ac:dyDescent="0.25">
      <c r="O841" s="35"/>
    </row>
    <row r="842" spans="15:15" ht="15.75" customHeight="1" x14ac:dyDescent="0.25">
      <c r="O842" s="35"/>
    </row>
    <row r="843" spans="15:15" ht="15.75" customHeight="1" x14ac:dyDescent="0.25">
      <c r="O843" s="35"/>
    </row>
    <row r="844" spans="15:15" ht="15.75" customHeight="1" x14ac:dyDescent="0.25">
      <c r="O844" s="35"/>
    </row>
    <row r="845" spans="15:15" ht="15.75" customHeight="1" x14ac:dyDescent="0.25">
      <c r="O845" s="35"/>
    </row>
    <row r="846" spans="15:15" ht="15.75" customHeight="1" x14ac:dyDescent="0.25">
      <c r="O846" s="35"/>
    </row>
    <row r="847" spans="15:15" ht="15.75" customHeight="1" x14ac:dyDescent="0.25">
      <c r="O847" s="35"/>
    </row>
    <row r="848" spans="15:15" ht="15.75" customHeight="1" x14ac:dyDescent="0.25">
      <c r="O848" s="35"/>
    </row>
    <row r="849" spans="15:15" ht="15.75" customHeight="1" x14ac:dyDescent="0.25">
      <c r="O849" s="35"/>
    </row>
    <row r="850" spans="15:15" ht="15.75" customHeight="1" x14ac:dyDescent="0.25">
      <c r="O850" s="35"/>
    </row>
    <row r="851" spans="15:15" ht="15.75" customHeight="1" x14ac:dyDescent="0.25">
      <c r="O851" s="35"/>
    </row>
    <row r="852" spans="15:15" ht="15.75" customHeight="1" x14ac:dyDescent="0.25">
      <c r="O852" s="35"/>
    </row>
    <row r="853" spans="15:15" ht="15.75" customHeight="1" x14ac:dyDescent="0.25">
      <c r="O853" s="35"/>
    </row>
    <row r="854" spans="15:15" ht="15.75" customHeight="1" x14ac:dyDescent="0.25">
      <c r="O854" s="35"/>
    </row>
    <row r="855" spans="15:15" ht="15.75" customHeight="1" x14ac:dyDescent="0.25">
      <c r="O855" s="35"/>
    </row>
    <row r="856" spans="15:15" ht="15.75" customHeight="1" x14ac:dyDescent="0.25">
      <c r="O856" s="35"/>
    </row>
    <row r="857" spans="15:15" ht="15.75" customHeight="1" x14ac:dyDescent="0.25">
      <c r="O857" s="35"/>
    </row>
    <row r="858" spans="15:15" ht="15.75" customHeight="1" x14ac:dyDescent="0.25">
      <c r="O858" s="35"/>
    </row>
    <row r="859" spans="15:15" ht="15.75" customHeight="1" x14ac:dyDescent="0.25">
      <c r="O859" s="35"/>
    </row>
    <row r="860" spans="15:15" ht="15.75" customHeight="1" x14ac:dyDescent="0.25">
      <c r="O860" s="35"/>
    </row>
    <row r="861" spans="15:15" ht="15.75" customHeight="1" x14ac:dyDescent="0.25">
      <c r="O861" s="35"/>
    </row>
    <row r="862" spans="15:15" ht="15.75" customHeight="1" x14ac:dyDescent="0.25">
      <c r="O862" s="35"/>
    </row>
    <row r="863" spans="15:15" ht="15.75" customHeight="1" x14ac:dyDescent="0.25">
      <c r="O863" s="35"/>
    </row>
    <row r="864" spans="15:15" ht="15.75" customHeight="1" x14ac:dyDescent="0.25">
      <c r="O864" s="35"/>
    </row>
    <row r="865" spans="15:15" ht="15.75" customHeight="1" x14ac:dyDescent="0.25">
      <c r="O865" s="35"/>
    </row>
    <row r="866" spans="15:15" ht="15.75" customHeight="1" x14ac:dyDescent="0.25">
      <c r="O866" s="35"/>
    </row>
    <row r="867" spans="15:15" ht="15.75" customHeight="1" x14ac:dyDescent="0.25">
      <c r="O867" s="35"/>
    </row>
    <row r="868" spans="15:15" ht="15.75" customHeight="1" x14ac:dyDescent="0.25">
      <c r="O868" s="35"/>
    </row>
    <row r="869" spans="15:15" ht="15.75" customHeight="1" x14ac:dyDescent="0.25">
      <c r="O869" s="35"/>
    </row>
    <row r="870" spans="15:15" ht="15.75" customHeight="1" x14ac:dyDescent="0.25">
      <c r="O870" s="35"/>
    </row>
    <row r="871" spans="15:15" ht="15.75" customHeight="1" x14ac:dyDescent="0.25">
      <c r="O871" s="35"/>
    </row>
    <row r="872" spans="15:15" ht="15.75" customHeight="1" x14ac:dyDescent="0.25">
      <c r="O872" s="35"/>
    </row>
    <row r="873" spans="15:15" ht="15.75" customHeight="1" x14ac:dyDescent="0.25">
      <c r="O873" s="35"/>
    </row>
    <row r="874" spans="15:15" ht="15.75" customHeight="1" x14ac:dyDescent="0.25">
      <c r="O874" s="35"/>
    </row>
    <row r="875" spans="15:15" ht="15.75" customHeight="1" x14ac:dyDescent="0.25">
      <c r="O875" s="35"/>
    </row>
    <row r="876" spans="15:15" ht="15.75" customHeight="1" x14ac:dyDescent="0.25">
      <c r="O876" s="35"/>
    </row>
    <row r="877" spans="15:15" ht="15.75" customHeight="1" x14ac:dyDescent="0.25">
      <c r="O877" s="35"/>
    </row>
    <row r="878" spans="15:15" ht="15.75" customHeight="1" x14ac:dyDescent="0.25">
      <c r="O878" s="35"/>
    </row>
    <row r="879" spans="15:15" ht="15.75" customHeight="1" x14ac:dyDescent="0.25">
      <c r="O879" s="35"/>
    </row>
    <row r="880" spans="15:15" ht="15.75" customHeight="1" x14ac:dyDescent="0.25">
      <c r="O880" s="35"/>
    </row>
    <row r="881" spans="15:15" ht="15.75" customHeight="1" x14ac:dyDescent="0.25">
      <c r="O881" s="35"/>
    </row>
    <row r="882" spans="15:15" ht="15.75" customHeight="1" x14ac:dyDescent="0.25">
      <c r="O882" s="35"/>
    </row>
    <row r="883" spans="15:15" ht="15.75" customHeight="1" x14ac:dyDescent="0.25">
      <c r="O883" s="35"/>
    </row>
    <row r="884" spans="15:15" ht="15.75" customHeight="1" x14ac:dyDescent="0.25">
      <c r="O884" s="35"/>
    </row>
    <row r="885" spans="15:15" ht="15.75" customHeight="1" x14ac:dyDescent="0.25">
      <c r="O885" s="35"/>
    </row>
    <row r="886" spans="15:15" ht="15.75" customHeight="1" x14ac:dyDescent="0.25">
      <c r="O886" s="35"/>
    </row>
    <row r="887" spans="15:15" ht="15.75" customHeight="1" x14ac:dyDescent="0.25">
      <c r="O887" s="35"/>
    </row>
    <row r="888" spans="15:15" ht="15.75" customHeight="1" x14ac:dyDescent="0.25">
      <c r="O888" s="35"/>
    </row>
    <row r="889" spans="15:15" ht="15.75" customHeight="1" x14ac:dyDescent="0.25">
      <c r="O889" s="35"/>
    </row>
    <row r="890" spans="15:15" ht="15.75" customHeight="1" x14ac:dyDescent="0.25">
      <c r="O890" s="35"/>
    </row>
    <row r="891" spans="15:15" ht="15.75" customHeight="1" x14ac:dyDescent="0.25">
      <c r="O891" s="35"/>
    </row>
    <row r="892" spans="15:15" ht="15.75" customHeight="1" x14ac:dyDescent="0.25">
      <c r="O892" s="35"/>
    </row>
    <row r="893" spans="15:15" ht="15.75" customHeight="1" x14ac:dyDescent="0.25">
      <c r="O893" s="35"/>
    </row>
    <row r="894" spans="15:15" ht="15.75" customHeight="1" x14ac:dyDescent="0.25">
      <c r="O894" s="35"/>
    </row>
    <row r="895" spans="15:15" ht="15.75" customHeight="1" x14ac:dyDescent="0.25">
      <c r="O895" s="35"/>
    </row>
    <row r="896" spans="15:15" ht="15.75" customHeight="1" x14ac:dyDescent="0.25">
      <c r="O896" s="35"/>
    </row>
    <row r="897" spans="15:15" ht="15.75" customHeight="1" x14ac:dyDescent="0.25">
      <c r="O897" s="35"/>
    </row>
    <row r="898" spans="15:15" ht="15.75" customHeight="1" x14ac:dyDescent="0.25">
      <c r="O898" s="35"/>
    </row>
    <row r="899" spans="15:15" ht="15.75" customHeight="1" x14ac:dyDescent="0.25">
      <c r="O899" s="35"/>
    </row>
    <row r="900" spans="15:15" ht="15.75" customHeight="1" x14ac:dyDescent="0.25">
      <c r="O900" s="35"/>
    </row>
    <row r="901" spans="15:15" ht="15.75" customHeight="1" x14ac:dyDescent="0.25">
      <c r="O901" s="35"/>
    </row>
    <row r="902" spans="15:15" ht="15.75" customHeight="1" x14ac:dyDescent="0.25">
      <c r="O902" s="35"/>
    </row>
    <row r="903" spans="15:15" ht="15.75" customHeight="1" x14ac:dyDescent="0.25">
      <c r="O903" s="35"/>
    </row>
    <row r="904" spans="15:15" ht="15.75" customHeight="1" x14ac:dyDescent="0.25">
      <c r="O904" s="35"/>
    </row>
    <row r="905" spans="15:15" ht="15.75" customHeight="1" x14ac:dyDescent="0.25">
      <c r="O905" s="35"/>
    </row>
    <row r="906" spans="15:15" ht="15.75" customHeight="1" x14ac:dyDescent="0.25">
      <c r="O906" s="35"/>
    </row>
    <row r="907" spans="15:15" ht="15.75" customHeight="1" x14ac:dyDescent="0.25">
      <c r="O907" s="35"/>
    </row>
    <row r="908" spans="15:15" ht="15.75" customHeight="1" x14ac:dyDescent="0.25">
      <c r="O908" s="35"/>
    </row>
    <row r="909" spans="15:15" ht="15.75" customHeight="1" x14ac:dyDescent="0.25">
      <c r="O909" s="35"/>
    </row>
    <row r="910" spans="15:15" ht="15.75" customHeight="1" x14ac:dyDescent="0.25">
      <c r="O910" s="35"/>
    </row>
    <row r="911" spans="15:15" ht="15.75" customHeight="1" x14ac:dyDescent="0.25">
      <c r="O911" s="35"/>
    </row>
    <row r="912" spans="15:15" ht="15.75" customHeight="1" x14ac:dyDescent="0.25">
      <c r="O912" s="35"/>
    </row>
    <row r="913" spans="15:15" ht="15.75" customHeight="1" x14ac:dyDescent="0.25">
      <c r="O913" s="35"/>
    </row>
    <row r="914" spans="15:15" ht="15.75" customHeight="1" x14ac:dyDescent="0.25">
      <c r="O914" s="35"/>
    </row>
    <row r="915" spans="15:15" ht="15.75" customHeight="1" x14ac:dyDescent="0.25">
      <c r="O915" s="35"/>
    </row>
    <row r="916" spans="15:15" ht="15.75" customHeight="1" x14ac:dyDescent="0.25">
      <c r="O916" s="35"/>
    </row>
    <row r="917" spans="15:15" ht="15.75" customHeight="1" x14ac:dyDescent="0.25">
      <c r="O917" s="35"/>
    </row>
    <row r="918" spans="15:15" ht="15.75" customHeight="1" x14ac:dyDescent="0.25">
      <c r="O918" s="35"/>
    </row>
    <row r="919" spans="15:15" ht="15.75" customHeight="1" x14ac:dyDescent="0.25">
      <c r="O919" s="35"/>
    </row>
    <row r="920" spans="15:15" ht="15.75" customHeight="1" x14ac:dyDescent="0.25">
      <c r="O920" s="35"/>
    </row>
    <row r="921" spans="15:15" ht="15.75" customHeight="1" x14ac:dyDescent="0.25">
      <c r="O921" s="35"/>
    </row>
    <row r="922" spans="15:15" ht="15.75" customHeight="1" x14ac:dyDescent="0.25">
      <c r="O922" s="35"/>
    </row>
    <row r="923" spans="15:15" ht="15.75" customHeight="1" x14ac:dyDescent="0.25">
      <c r="O923" s="35"/>
    </row>
    <row r="924" spans="15:15" ht="15.75" customHeight="1" x14ac:dyDescent="0.25">
      <c r="O924" s="35"/>
    </row>
    <row r="925" spans="15:15" ht="15.75" customHeight="1" x14ac:dyDescent="0.25">
      <c r="O925" s="35"/>
    </row>
    <row r="926" spans="15:15" ht="15.75" customHeight="1" x14ac:dyDescent="0.25">
      <c r="O926" s="35"/>
    </row>
    <row r="927" spans="15:15" ht="15.75" customHeight="1" x14ac:dyDescent="0.25">
      <c r="O927" s="35"/>
    </row>
    <row r="928" spans="15:15" ht="15.75" customHeight="1" x14ac:dyDescent="0.25">
      <c r="O928" s="35"/>
    </row>
    <row r="929" spans="15:15" ht="15.75" customHeight="1" x14ac:dyDescent="0.25">
      <c r="O929" s="35"/>
    </row>
    <row r="930" spans="15:15" ht="15.75" customHeight="1" x14ac:dyDescent="0.25">
      <c r="O930" s="35"/>
    </row>
    <row r="931" spans="15:15" ht="15.75" customHeight="1" x14ac:dyDescent="0.25">
      <c r="O931" s="35"/>
    </row>
    <row r="932" spans="15:15" ht="15.75" customHeight="1" x14ac:dyDescent="0.25">
      <c r="O932" s="35"/>
    </row>
    <row r="933" spans="15:15" ht="15.75" customHeight="1" x14ac:dyDescent="0.25">
      <c r="O933" s="35"/>
    </row>
    <row r="934" spans="15:15" ht="15.75" customHeight="1" x14ac:dyDescent="0.25">
      <c r="O934" s="35"/>
    </row>
    <row r="935" spans="15:15" ht="15.75" customHeight="1" x14ac:dyDescent="0.25">
      <c r="O935" s="35"/>
    </row>
    <row r="936" spans="15:15" ht="15.75" customHeight="1" x14ac:dyDescent="0.25">
      <c r="O936" s="35"/>
    </row>
    <row r="937" spans="15:15" ht="15.75" customHeight="1" x14ac:dyDescent="0.25">
      <c r="O937" s="35"/>
    </row>
    <row r="938" spans="15:15" ht="15.75" customHeight="1" x14ac:dyDescent="0.25">
      <c r="O938" s="35"/>
    </row>
    <row r="939" spans="15:15" ht="15.75" customHeight="1" x14ac:dyDescent="0.25">
      <c r="O939" s="35"/>
    </row>
    <row r="940" spans="15:15" ht="15.75" customHeight="1" x14ac:dyDescent="0.25">
      <c r="O940" s="35"/>
    </row>
    <row r="941" spans="15:15" ht="15.75" customHeight="1" x14ac:dyDescent="0.25">
      <c r="O941" s="35"/>
    </row>
    <row r="942" spans="15:15" ht="15.75" customHeight="1" x14ac:dyDescent="0.25">
      <c r="O942" s="35"/>
    </row>
    <row r="943" spans="15:15" ht="15.75" customHeight="1" x14ac:dyDescent="0.25">
      <c r="O943" s="35"/>
    </row>
    <row r="944" spans="15:15" ht="15.75" customHeight="1" x14ac:dyDescent="0.25">
      <c r="O944" s="35"/>
    </row>
    <row r="945" spans="15:15" ht="15.75" customHeight="1" x14ac:dyDescent="0.25">
      <c r="O945" s="35"/>
    </row>
    <row r="946" spans="15:15" ht="15.75" customHeight="1" x14ac:dyDescent="0.25">
      <c r="O946" s="35"/>
    </row>
    <row r="947" spans="15:15" ht="15.75" customHeight="1" x14ac:dyDescent="0.25">
      <c r="O947" s="35"/>
    </row>
    <row r="948" spans="15:15" ht="15.75" customHeight="1" x14ac:dyDescent="0.25">
      <c r="O948" s="35"/>
    </row>
    <row r="949" spans="15:15" ht="15.75" customHeight="1" x14ac:dyDescent="0.25">
      <c r="O949" s="35"/>
    </row>
    <row r="950" spans="15:15" ht="15.75" customHeight="1" x14ac:dyDescent="0.25">
      <c r="O950" s="35"/>
    </row>
    <row r="951" spans="15:15" ht="15.75" customHeight="1" x14ac:dyDescent="0.25">
      <c r="O951" s="35"/>
    </row>
    <row r="952" spans="15:15" ht="15.75" customHeight="1" x14ac:dyDescent="0.25">
      <c r="O952" s="35"/>
    </row>
    <row r="953" spans="15:15" ht="15.75" customHeight="1" x14ac:dyDescent="0.25">
      <c r="O953" s="35"/>
    </row>
    <row r="954" spans="15:15" ht="15.75" customHeight="1" x14ac:dyDescent="0.25">
      <c r="O954" s="35"/>
    </row>
    <row r="955" spans="15:15" ht="15.75" customHeight="1" x14ac:dyDescent="0.25">
      <c r="O955" s="35"/>
    </row>
    <row r="956" spans="15:15" ht="15.75" customHeight="1" x14ac:dyDescent="0.25">
      <c r="O956" s="35"/>
    </row>
    <row r="957" spans="15:15" ht="15.75" customHeight="1" x14ac:dyDescent="0.25">
      <c r="O957" s="35"/>
    </row>
    <row r="958" spans="15:15" ht="15.75" customHeight="1" x14ac:dyDescent="0.25">
      <c r="O958" s="35"/>
    </row>
    <row r="959" spans="15:15" ht="15.75" customHeight="1" x14ac:dyDescent="0.25">
      <c r="O959" s="35"/>
    </row>
    <row r="960" spans="15:15" ht="15.75" customHeight="1" x14ac:dyDescent="0.25">
      <c r="O960" s="35"/>
    </row>
    <row r="961" spans="15:15" ht="15.75" customHeight="1" x14ac:dyDescent="0.25">
      <c r="O961" s="35"/>
    </row>
    <row r="962" spans="15:15" ht="15.75" customHeight="1" x14ac:dyDescent="0.25">
      <c r="O962" s="35"/>
    </row>
    <row r="963" spans="15:15" ht="15.75" customHeight="1" x14ac:dyDescent="0.25">
      <c r="O963" s="35"/>
    </row>
    <row r="964" spans="15:15" ht="15.75" customHeight="1" x14ac:dyDescent="0.25">
      <c r="O964" s="35"/>
    </row>
    <row r="965" spans="15:15" ht="15.75" customHeight="1" x14ac:dyDescent="0.25">
      <c r="O965" s="35"/>
    </row>
    <row r="966" spans="15:15" ht="15.75" customHeight="1" x14ac:dyDescent="0.25">
      <c r="O966" s="35"/>
    </row>
    <row r="967" spans="15:15" ht="15.75" customHeight="1" x14ac:dyDescent="0.25">
      <c r="O967" s="35"/>
    </row>
    <row r="968" spans="15:15" ht="15.75" customHeight="1" x14ac:dyDescent="0.25">
      <c r="O968" s="35"/>
    </row>
    <row r="969" spans="15:15" ht="15.75" customHeight="1" x14ac:dyDescent="0.25">
      <c r="O969" s="35"/>
    </row>
    <row r="970" spans="15:15" ht="15.75" customHeight="1" x14ac:dyDescent="0.25">
      <c r="O970" s="35"/>
    </row>
    <row r="971" spans="15:15" ht="15.75" customHeight="1" x14ac:dyDescent="0.25">
      <c r="O971" s="35"/>
    </row>
    <row r="972" spans="15:15" ht="15.75" customHeight="1" x14ac:dyDescent="0.25">
      <c r="O972" s="35"/>
    </row>
    <row r="973" spans="15:15" ht="15.75" customHeight="1" x14ac:dyDescent="0.25">
      <c r="O973" s="35"/>
    </row>
    <row r="974" spans="15:15" ht="15.75" customHeight="1" x14ac:dyDescent="0.25">
      <c r="O974" s="35"/>
    </row>
    <row r="975" spans="15:15" ht="15.75" customHeight="1" x14ac:dyDescent="0.25">
      <c r="O975" s="35"/>
    </row>
    <row r="976" spans="15:15" ht="15.75" customHeight="1" x14ac:dyDescent="0.25">
      <c r="O976" s="35"/>
    </row>
    <row r="977" spans="15:15" ht="15.75" customHeight="1" x14ac:dyDescent="0.25">
      <c r="O977" s="35"/>
    </row>
    <row r="978" spans="15:15" ht="15.75" customHeight="1" x14ac:dyDescent="0.25">
      <c r="O978" s="35"/>
    </row>
    <row r="979" spans="15:15" ht="15.75" customHeight="1" x14ac:dyDescent="0.25">
      <c r="O979" s="35"/>
    </row>
    <row r="980" spans="15:15" ht="15.75" customHeight="1" x14ac:dyDescent="0.25">
      <c r="O980" s="35"/>
    </row>
    <row r="981" spans="15:15" ht="15.75" customHeight="1" x14ac:dyDescent="0.25">
      <c r="O981" s="35"/>
    </row>
    <row r="982" spans="15:15" ht="15.75" customHeight="1" x14ac:dyDescent="0.25">
      <c r="O982" s="35"/>
    </row>
    <row r="983" spans="15:15" ht="15.75" customHeight="1" x14ac:dyDescent="0.25">
      <c r="O983" s="35"/>
    </row>
    <row r="984" spans="15:15" ht="15.75" customHeight="1" x14ac:dyDescent="0.25">
      <c r="O984" s="35"/>
    </row>
    <row r="985" spans="15:15" ht="15.75" customHeight="1" x14ac:dyDescent="0.25">
      <c r="O985" s="35"/>
    </row>
    <row r="986" spans="15:15" ht="15.75" customHeight="1" x14ac:dyDescent="0.25">
      <c r="O986" s="35"/>
    </row>
    <row r="987" spans="15:15" ht="15.75" customHeight="1" x14ac:dyDescent="0.25">
      <c r="O987" s="35"/>
    </row>
    <row r="988" spans="15:15" ht="15.75" customHeight="1" x14ac:dyDescent="0.25">
      <c r="O988" s="35"/>
    </row>
    <row r="989" spans="15:15" ht="15.75" customHeight="1" x14ac:dyDescent="0.25">
      <c r="O989" s="35"/>
    </row>
    <row r="990" spans="15:15" ht="15.75" customHeight="1" x14ac:dyDescent="0.25">
      <c r="O990" s="35"/>
    </row>
    <row r="991" spans="15:15" ht="15.75" customHeight="1" x14ac:dyDescent="0.25">
      <c r="O991" s="35"/>
    </row>
    <row r="992" spans="15:15" ht="15.75" customHeight="1" x14ac:dyDescent="0.25">
      <c r="O992" s="35"/>
    </row>
    <row r="993" spans="15:15" ht="15.75" customHeight="1" x14ac:dyDescent="0.25">
      <c r="O993" s="35"/>
    </row>
    <row r="994" spans="15:15" ht="15.75" customHeight="1" x14ac:dyDescent="0.25">
      <c r="O994" s="35"/>
    </row>
    <row r="995" spans="15:15" ht="15.75" customHeight="1" x14ac:dyDescent="0.25">
      <c r="O995" s="35"/>
    </row>
    <row r="996" spans="15:15" ht="15.75" customHeight="1" x14ac:dyDescent="0.25">
      <c r="O996" s="35"/>
    </row>
    <row r="997" spans="15:15" ht="15.75" customHeight="1" x14ac:dyDescent="0.25">
      <c r="O997" s="35"/>
    </row>
    <row r="998" spans="15:15" ht="15.75" customHeight="1" x14ac:dyDescent="0.25">
      <c r="O998" s="35"/>
    </row>
    <row r="999" spans="15:15" ht="15.75" customHeight="1" x14ac:dyDescent="0.25">
      <c r="O999" s="35"/>
    </row>
    <row r="1000" spans="15:15" ht="15.75" customHeight="1" x14ac:dyDescent="0.25">
      <c r="O1000" s="35"/>
    </row>
  </sheetData>
  <mergeCells count="2">
    <mergeCell ref="F11:G11"/>
    <mergeCell ref="Q27:S27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4</vt:i4>
      </vt:variant>
    </vt:vector>
  </HeadingPairs>
  <TitlesOfParts>
    <vt:vector size="18" baseType="lpstr">
      <vt:lpstr>Ref. Transversal</vt:lpstr>
      <vt:lpstr>Ref. Longitudinal</vt:lpstr>
      <vt:lpstr>MC 1</vt:lpstr>
      <vt:lpstr>MC 2</vt:lpstr>
      <vt:lpstr>MC 3</vt:lpstr>
      <vt:lpstr>MC 8</vt:lpstr>
      <vt:lpstr>MC 4</vt:lpstr>
      <vt:lpstr>MC 5</vt:lpstr>
      <vt:lpstr>MC 6</vt:lpstr>
      <vt:lpstr>MC 7</vt:lpstr>
      <vt:lpstr>MC 9</vt:lpstr>
      <vt:lpstr>MC 10</vt:lpstr>
      <vt:lpstr>RESUMEN</vt:lpstr>
      <vt:lpstr>Hoja1</vt:lpstr>
      <vt:lpstr>'MC 1'!Área_de_impresión</vt:lpstr>
      <vt:lpstr>'MC 2'!Área_de_impresión</vt:lpstr>
      <vt:lpstr>'MC 3'!Área_de_impresión</vt:lpstr>
      <vt:lpstr>'MC 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USUARIO</cp:lastModifiedBy>
  <cp:lastPrinted>2021-03-10T12:23:19Z</cp:lastPrinted>
  <dcterms:created xsi:type="dcterms:W3CDTF">2021-02-25T18:04:07Z</dcterms:created>
  <dcterms:modified xsi:type="dcterms:W3CDTF">2021-03-10T12:23:36Z</dcterms:modified>
</cp:coreProperties>
</file>